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3256" windowHeight="13140"/>
  </bookViews>
  <sheets>
    <sheet name="додаток 1" sheetId="2" r:id="rId1"/>
    <sheet name="додаток 2 ЗП" sheetId="3" r:id="rId2"/>
    <sheet name="Тарифні розряди" sheetId="5" r:id="rId3"/>
    <sheet name="Власні" sheetId="6" r:id="rId4"/>
    <sheet name="Показники 0615031" sheetId="7" r:id="rId5"/>
    <sheet name="Показники 0615032" sheetId="8" r:id="rId6"/>
  </sheets>
  <definedNames>
    <definedName name="_xlnm._FilterDatabase" localSheetId="0" hidden="1">'додаток 1'!$A$2:$K$75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3"/>
  <c r="I5"/>
  <c r="H7"/>
  <c r="N5"/>
  <c r="Q5" s="1"/>
  <c r="D4" i="6" l="1"/>
  <c r="E4" i="5"/>
  <c r="E5"/>
  <c r="E6"/>
  <c r="E7"/>
  <c r="E8"/>
  <c r="E9"/>
  <c r="E10"/>
  <c r="E11"/>
  <c r="E12"/>
  <c r="E13"/>
  <c r="E14"/>
  <c r="E15"/>
  <c r="E16"/>
  <c r="E3"/>
  <c r="K75" i="2"/>
  <c r="K69"/>
  <c r="K65"/>
  <c r="K55"/>
  <c r="K45"/>
  <c r="K40"/>
  <c r="K33"/>
  <c r="K34"/>
  <c r="K35"/>
  <c r="K36"/>
  <c r="K37"/>
  <c r="K8"/>
  <c r="K9"/>
  <c r="K10"/>
  <c r="K11"/>
  <c r="K12"/>
  <c r="K13"/>
  <c r="K14"/>
  <c r="K15"/>
  <c r="K16"/>
  <c r="K17"/>
  <c r="K18"/>
  <c r="K19"/>
  <c r="K20"/>
  <c r="I59"/>
  <c r="J59"/>
  <c r="H59"/>
  <c r="K58"/>
  <c r="K59" s="1"/>
  <c r="J23" l="1"/>
  <c r="I23"/>
  <c r="H23"/>
  <c r="K22"/>
  <c r="K23" s="1"/>
  <c r="D27" i="5" l="1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J76" i="2" l="1"/>
  <c r="I76"/>
  <c r="H76"/>
  <c r="K73"/>
  <c r="K76" s="1"/>
  <c r="J72"/>
  <c r="I72"/>
  <c r="H72"/>
  <c r="K71"/>
  <c r="K72" s="1"/>
  <c r="J70"/>
  <c r="I70"/>
  <c r="H70"/>
  <c r="K68"/>
  <c r="K70" s="1"/>
  <c r="J67"/>
  <c r="I67"/>
  <c r="H67"/>
  <c r="K66"/>
  <c r="K64"/>
  <c r="K63"/>
  <c r="K62"/>
  <c r="J61"/>
  <c r="I61"/>
  <c r="H61"/>
  <c r="K60"/>
  <c r="K61" s="1"/>
  <c r="J57"/>
  <c r="I57"/>
  <c r="H57"/>
  <c r="K56"/>
  <c r="K54"/>
  <c r="K53"/>
  <c r="J52"/>
  <c r="I52"/>
  <c r="H52"/>
  <c r="K51"/>
  <c r="K52" s="1"/>
  <c r="J50"/>
  <c r="I50"/>
  <c r="H50"/>
  <c r="K49"/>
  <c r="K48"/>
  <c r="K47"/>
  <c r="J46"/>
  <c r="I46"/>
  <c r="H46"/>
  <c r="K44"/>
  <c r="K46" s="1"/>
  <c r="J43"/>
  <c r="I43"/>
  <c r="H43"/>
  <c r="K42"/>
  <c r="K41"/>
  <c r="K39"/>
  <c r="J38"/>
  <c r="I38"/>
  <c r="H38"/>
  <c r="K32"/>
  <c r="K31"/>
  <c r="K30"/>
  <c r="K29"/>
  <c r="K28"/>
  <c r="J27"/>
  <c r="I27"/>
  <c r="H27"/>
  <c r="K26"/>
  <c r="K27" s="1"/>
  <c r="J25"/>
  <c r="I25"/>
  <c r="H25"/>
  <c r="K24"/>
  <c r="K25" s="1"/>
  <c r="J21"/>
  <c r="I21"/>
  <c r="H21"/>
  <c r="K7"/>
  <c r="J6"/>
  <c r="I6"/>
  <c r="H6"/>
  <c r="K5"/>
  <c r="K4"/>
  <c r="H77" l="1"/>
  <c r="I77"/>
  <c r="K21"/>
  <c r="K38"/>
  <c r="K43"/>
  <c r="K50"/>
  <c r="K57"/>
  <c r="J77"/>
  <c r="K67"/>
  <c r="K6"/>
  <c r="K77" l="1"/>
  <c r="H10" i="3"/>
  <c r="N10" l="1"/>
  <c r="Q10" s="1"/>
  <c r="C10"/>
  <c r="B10"/>
  <c r="I9"/>
  <c r="H9"/>
  <c r="C9"/>
  <c r="B9"/>
  <c r="I8"/>
  <c r="H8"/>
  <c r="C8"/>
  <c r="B8"/>
  <c r="I7"/>
  <c r="C7"/>
  <c r="B7"/>
  <c r="I6"/>
  <c r="H6"/>
  <c r="C6"/>
  <c r="B6"/>
  <c r="H5"/>
  <c r="C5"/>
  <c r="C4" s="1"/>
  <c r="B5"/>
  <c r="B4" s="1"/>
  <c r="P4"/>
  <c r="O4"/>
  <c r="M4"/>
  <c r="L4"/>
  <c r="K4"/>
  <c r="J4"/>
  <c r="G4"/>
  <c r="F4"/>
  <c r="E4"/>
  <c r="D4"/>
  <c r="N6" l="1"/>
  <c r="Q6" s="1"/>
  <c r="N7"/>
  <c r="Q7" s="1"/>
  <c r="N8"/>
  <c r="Q8" s="1"/>
  <c r="N9"/>
  <c r="Q9" s="1"/>
  <c r="I4"/>
  <c r="H4"/>
  <c r="N4" l="1"/>
  <c r="Q4"/>
  <c r="M28" i="7" l="1"/>
  <c r="P15"/>
  <c r="M15"/>
  <c r="M14"/>
  <c r="P14" s="1"/>
  <c r="O7"/>
  <c r="O6"/>
  <c r="O17" s="1"/>
  <c r="M6"/>
  <c r="M17" s="1"/>
  <c r="P16" l="1"/>
  <c r="Q16"/>
  <c r="O16"/>
  <c r="H18" i="6" l="1"/>
  <c r="G18"/>
  <c r="F18"/>
  <c r="E18"/>
  <c r="D17"/>
  <c r="C17"/>
  <c r="D16"/>
  <c r="C16" s="1"/>
  <c r="D15"/>
  <c r="C15" s="1"/>
  <c r="D14"/>
  <c r="C14" s="1"/>
  <c r="D13"/>
  <c r="C13" s="1"/>
  <c r="D12"/>
  <c r="C12" s="1"/>
  <c r="D11"/>
  <c r="C11" s="1"/>
  <c r="D10"/>
  <c r="C10" s="1"/>
  <c r="D9"/>
  <c r="C9"/>
  <c r="D8"/>
  <c r="C8" s="1"/>
  <c r="D7"/>
  <c r="C7"/>
  <c r="D6"/>
  <c r="C6" s="1"/>
  <c r="D5"/>
  <c r="C5" s="1"/>
  <c r="C4"/>
  <c r="C18" l="1"/>
  <c r="D18"/>
</calcChain>
</file>

<file path=xl/sharedStrings.xml><?xml version="1.0" encoding="utf-8"?>
<sst xmlns="http://schemas.openxmlformats.org/spreadsheetml/2006/main" count="346" uniqueCount="177">
  <si>
    <t>№ п/п</t>
  </si>
  <si>
    <t>Структурний підрозділ</t>
  </si>
  <si>
    <t>Назва закладу</t>
  </si>
  <si>
    <t>Річний план закупівель</t>
  </si>
  <si>
    <t>Напрямок витрат</t>
  </si>
  <si>
    <t>КПКВК МБ</t>
  </si>
  <si>
    <t>КЕКВ</t>
  </si>
  <si>
    <t>Примітка</t>
  </si>
  <si>
    <t xml:space="preserve">Загальна сума проекту бюджету </t>
  </si>
  <si>
    <t>Самостійні</t>
  </si>
  <si>
    <t>Заробітна плата</t>
  </si>
  <si>
    <t>Нарахування на заробітну плату</t>
  </si>
  <si>
    <t>Разом</t>
  </si>
  <si>
    <t xml:space="preserve">ТМЦ </t>
  </si>
  <si>
    <t>Комп'ютери, електронні й оптичні вироби</t>
  </si>
  <si>
    <t>Меблі</t>
  </si>
  <si>
    <t>Миючи та дезенфікуючі засоби</t>
  </si>
  <si>
    <t>Приладдя канцелярське</t>
  </si>
  <si>
    <t>Послуги з підтримки програмного забезпечення</t>
  </si>
  <si>
    <t>Оренда та відшкодування</t>
  </si>
  <si>
    <t>Пожежно-охоронні послуги</t>
  </si>
  <si>
    <t>Послуги  з обслуговування охоронної сигналізації об'єкту</t>
  </si>
  <si>
    <t>Послуги з технічної та протипожежної охорони (сигналізація) в тому числі з монтажу та обслуговування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</si>
  <si>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</si>
  <si>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</si>
  <si>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 xml:space="preserve">Послуги з підвищення кваліфікації кадрів </t>
  </si>
  <si>
    <t>Загальний підсумок</t>
  </si>
  <si>
    <t>Обладнання інше</t>
  </si>
  <si>
    <t>Підписка (Наше місто)</t>
  </si>
  <si>
    <t>Аварійні та поточні ремонти мереж</t>
  </si>
  <si>
    <t>Послуги з різних видів ремонту і технічного обслуговування , аварійне обслуговування мереж теплопостачання, водопостачання, водовідведення, каналізації, електропостачання</t>
  </si>
  <si>
    <t>Попереджувальні ремонти</t>
  </si>
  <si>
    <t>Послуги з обробляння вигрібних ям і відстійників відходів</t>
  </si>
  <si>
    <t>Послуги з розробки технічної документації із землеустрою та технічної інвентаризації</t>
  </si>
  <si>
    <t>Послуги телекомунікаційні</t>
  </si>
  <si>
    <t>Орендна плата за договорами оренди</t>
  </si>
  <si>
    <t xml:space="preserve">Послуги експлуатаційні за договорами </t>
  </si>
  <si>
    <t>Послуги експлуатаційні за договорами відшкодування (оренда)</t>
  </si>
  <si>
    <t>Повірка приладів обліку</t>
  </si>
  <si>
    <t>Послуги фізичної охорони об'єкту</t>
  </si>
  <si>
    <t>Послуги страхування</t>
  </si>
  <si>
    <t>Поточні ремонти</t>
  </si>
  <si>
    <t>Послуги з поточного ремонту інші</t>
  </si>
  <si>
    <t>Послуги з поточного ремонту по заміні вікон</t>
  </si>
  <si>
    <t>Послуги з поточного ремонту покрівлі</t>
  </si>
  <si>
    <t>Послуги з поточного ремонту санвузлів</t>
  </si>
  <si>
    <t>Комунальні послуги</t>
  </si>
  <si>
    <t>Оплата теплопостачання</t>
  </si>
  <si>
    <t>Оплата водопостачання та водовідведення</t>
  </si>
  <si>
    <t>Оплата електроенергії</t>
  </si>
  <si>
    <t xml:space="preserve">Оплата інших енергоносіїв </t>
  </si>
  <si>
    <t>Інші поточні видатки</t>
  </si>
  <si>
    <t xml:space="preserve">Відшкодування земельного податку </t>
  </si>
  <si>
    <t>Додаток 2</t>
  </si>
  <si>
    <t>Штатні одиниці всього</t>
  </si>
  <si>
    <t>Всього ФЗП (посадові оклади) на місяць</t>
  </si>
  <si>
    <t>Штатні одиниці за штатним</t>
  </si>
  <si>
    <t>Штатні одиниці за тарифікацією</t>
  </si>
  <si>
    <t>ФЗП штатним одиницям (посадові оклади) 12 міс.</t>
  </si>
  <si>
    <t>ФЗП по тарифікації(посадові оклади)12 міс.</t>
  </si>
  <si>
    <t>Вислуга років</t>
  </si>
  <si>
    <t>Доплата до мінімальної</t>
  </si>
  <si>
    <t>Адміністративний персонал</t>
  </si>
  <si>
    <t>Спеціалісти</t>
  </si>
  <si>
    <t>Розряди</t>
  </si>
  <si>
    <t>Коефіцієнт підвищення окладу</t>
  </si>
  <si>
    <t>Всього (4-1)</t>
  </si>
  <si>
    <t>в т.ч.</t>
  </si>
  <si>
    <t>батьківська плата</t>
  </si>
  <si>
    <t>самоокупність</t>
  </si>
  <si>
    <t>Надбавки обов'язкового характеру (звання,спеціалізація,старший тренер)</t>
  </si>
  <si>
    <t>Надбавка за збірників до 50%</t>
  </si>
  <si>
    <t>№ з/п</t>
  </si>
  <si>
    <t>Показники</t>
  </si>
  <si>
    <t>Одиниця виміру</t>
  </si>
  <si>
    <t>Джерело інформації</t>
  </si>
  <si>
    <t>Загальний фонд</t>
  </si>
  <si>
    <t>Спеціальний фонд</t>
  </si>
  <si>
    <t>Підготовка спортивного резерву та підвищення рівня фізичної підготовленості дітей дитячо-юнацьких  спортивних шкіл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</si>
  <si>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</si>
  <si>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грн.</t>
  </si>
  <si>
    <t>Рішення міської ради</t>
  </si>
  <si>
    <t>у тому числі за рахунок власних надходжень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</si>
  <si>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</si>
  <si>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</si>
  <si>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Штатний розпис</t>
  </si>
  <si>
    <t>у тому числі тренерів</t>
  </si>
  <si>
    <t>Тарифікаційний список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</si>
  <si>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</si>
  <si>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Зведення планів по мережі, штатах і контингентах установ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</si>
  <si>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</t>
  </si>
  <si>
    <t>звіт фізичної культури за формою 5-ФК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</si>
  <si>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</si>
  <si>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од.</t>
  </si>
  <si>
    <t>розшифровка до кошторису</t>
  </si>
  <si>
    <t>ефективності</t>
  </si>
  <si>
    <t>середні витрати на утримання однієї комунальної дитячо-юнацької спортивної школи, видатки на утримання якої здійснюються з бюджету, в розрізі їх видів (ДЮСШ, КДЮСШ, СДЮШОР), з розрахунку на одного працівника</t>
  </si>
  <si>
    <t>розрахункові дані</t>
  </si>
  <si>
    <t>середньомісячна заробітна плата працівника дитячо-юнацької спортивної школи, видатки на утримання якої здійснюються з бюджету, в розрізі їх видів (ДЮСШ, КДЮСШ, СДЮШОР)</t>
  </si>
  <si>
    <t>середні витрати на навчально-тренувальну роботу у комунальних дитячо-юнацьких спортивних школах , видатки на утримання яких здійснюються з бюджету, у розрізі їх видів (ДЮСШ, КДЮСШ, СДЮШОР), у розрахунку на одного учня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</si>
  <si>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бюджету, у розрізі їх 
видів (ДЮСШ, КДЮСШ, СДЮШОР), у регіональних спортивних змаганнях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</si>
  <si>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</si>
  <si>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2210(ЗФ+СФ в программе розпис асигнувань):90</t>
  </si>
  <si>
    <t>2210(СФ 7-й фонд):5</t>
  </si>
  <si>
    <t>кількість підготовлених у комунальних дитячо-юнацьких спортивних школах, видатки на утримання яких здійснюються з бюджету, у розрізі їх видів (ДЮСШ, КДЮСШ, СДЮШОР), майстрів спорту України / кандидатів у майстри спорту України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</si>
  <si>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які здобули призові місця в регіональних спортивних змаганнях</t>
  </si>
  <si>
    <t>Протоколи змагань</t>
  </si>
  <si>
    <t>динаміка  кількості учнів комунальних дитячо-юнацьких спортивних шкіл, видатки на утримання яких здійснюються з бюджету, у розрізі їх видів (ДЮСШ, КДЮСШ, СДЮШОР), порівняно з минулим роком</t>
  </si>
  <si>
    <t>%</t>
  </si>
  <si>
    <t>Забезпечення виконання доручень виборців депутатами обласної ради</t>
  </si>
  <si>
    <t>затрат</t>
  </si>
  <si>
    <t>Обсяг видатків на виконання доручень виборців депутатами обласної ради (обл.субвенція)</t>
  </si>
  <si>
    <t>продукту</t>
  </si>
  <si>
    <t>Кількість отриманих доручень виборців</t>
  </si>
  <si>
    <t>Пропозиції щодо використання субвенції з обласного бюджету бюджетам міст на виконання доручень виборців депутатами обласної ради</t>
  </si>
  <si>
    <t>Середня вартість виконання одного доручення виборців</t>
  </si>
  <si>
    <t>якості</t>
  </si>
  <si>
    <t>Питома вага доручень виборців, які планується виконати у загальній кількості доручень</t>
  </si>
  <si>
    <t>кількість дитячо-юнацьких спортивних шкіл фізкультурно-спортивних товариств, яким надається фінансова підтримка з бюджету,  в розрізі їх видів (ДЮСШ, КДЮСШ, СДЮШОР)</t>
  </si>
  <si>
    <t>Мережа розпорядників і одержувачів коштів місцевого бюджету</t>
  </si>
  <si>
    <t>обсяг витрат на фінансову підтримку дитячо-юнацьких спортивних шкіл  фізкультурно-спортивних товариств в розрізі їх видів (ДЮСШ, КДЮСШ, СДЮШОР)</t>
  </si>
  <si>
    <t>кількість штатних працівників дитячо-юнацьких спортивних шкіл фізкультурно-спортивних товариств, яким надається фінансова підтримка з бюджету, у розрізі їх видів (ДЮСШ, КДЮСШ, СДЮШОР), у регіональних спортивних змаганнях</t>
  </si>
  <si>
    <t>середньорічна кількість учнів дитячо-юнацьких спортивних шкіл фізкультурно-спортивних товариств, яким надається фінансова підтримка з бюджету, у розрізі їх видів (ДЮСШ, КДЮСШ, СДЮШОР)</t>
  </si>
  <si>
    <t>кількість учнів дитячо-юнацьких спортивних шкіл фізкультурно-спортивних товариств, яким надається фінансова підтримка з бюджету, у розрізі їх видів (ДЮСШ, КДЮСШ, СДЮШОР), що взяли участь у регіональних спортивних змаганнях</t>
  </si>
  <si>
    <t>кількість підготовлених у дитячо-юнацьких спортивних школах фізкультурно-спортивних товариств, яким надається фінансова підтримка з бюджету, у розрізі їх видів (ДЮСШ, КДЮСШ, СДЮШОР), майстрів спорту України / кандидатів у майстри спорту України,</t>
  </si>
  <si>
    <t>в тому числі майстрів спорту</t>
  </si>
  <si>
    <t>в тому числі кандидатів у майстри спорту</t>
  </si>
  <si>
    <t>динаміка  кількості учнів дитячо-юнацьких спортивних шкіл фізкультурно-спортивних товариств, яким надається фінансова підтримка з бюджету, у розрізі їх видів (ДЮСШ, КДЮСШ, СДЮШОР), порівняно з минулим роком</t>
  </si>
  <si>
    <t>Лікарняні 1%</t>
  </si>
  <si>
    <t>Тренери-викладачі</t>
  </si>
  <si>
    <t>Інструктори- методисти</t>
  </si>
  <si>
    <t>Медичний персонал</t>
  </si>
  <si>
    <t>Обслуговуючий персонал</t>
  </si>
  <si>
    <t>Звукове, музичне, світлове обладнання</t>
  </si>
  <si>
    <t>Господарчі товари</t>
  </si>
  <si>
    <t>Поліграфічна продукція (бібліотечний фонд)</t>
  </si>
  <si>
    <t>Приладдя для заходів</t>
  </si>
  <si>
    <r>
      <t xml:space="preserve">Послуги з поточного планово - попереджувального ремонту та </t>
    </r>
    <r>
      <rPr>
        <b/>
        <sz val="10"/>
        <color indexed="8"/>
        <rFont val="Times New Roman"/>
        <family val="1"/>
        <charset val="204"/>
      </rPr>
      <t>підготовки до опалювального сезону</t>
    </r>
    <r>
      <rPr>
        <sz val="10"/>
        <color indexed="8"/>
        <rFont val="Times New Roman"/>
        <family val="1"/>
        <charset val="204"/>
      </rPr>
      <t xml:space="preserve"> систем теплопостачання, водопостачання, водовідведення, каналізації,електропостачання</t>
    </r>
  </si>
  <si>
    <t>Послуги різні</t>
  </si>
  <si>
    <t>Послуги технічного обслуговування комп'ютерної техніки</t>
  </si>
  <si>
    <t>Послуги з обслуговування ліфтів</t>
  </si>
  <si>
    <t>Послуги з обслуговування кондиціонерів</t>
  </si>
  <si>
    <t>Перезарядка вогнегасників</t>
  </si>
  <si>
    <t>Послуги ЦЗО</t>
  </si>
  <si>
    <t>Проведення заходів</t>
  </si>
  <si>
    <t>Послуги з експертних висновків, ексертних досліджень, інструментальних досліджень</t>
  </si>
  <si>
    <t>Капітальний ремонт</t>
  </si>
  <si>
    <t>Проєктно-кошторисна документація</t>
  </si>
  <si>
    <t>Директор</t>
  </si>
  <si>
    <t>Головний бухгалтер</t>
  </si>
  <si>
    <t>Доплата до мінімальной заробітной плати - 8 000 грн.</t>
  </si>
  <si>
    <t>Паливно-мастильні матеріали</t>
  </si>
  <si>
    <t>Медикаменти та перев'язувальні матеріали</t>
  </si>
  <si>
    <t>Медикаменти</t>
  </si>
  <si>
    <t>Корм для коней</t>
  </si>
  <si>
    <t>Спортивний інвентар</t>
  </si>
  <si>
    <t>Оренда спортивних споруд</t>
  </si>
  <si>
    <t>Газопостачання</t>
  </si>
  <si>
    <t>НТЗ</t>
  </si>
  <si>
    <t>Навчально-тренувальні збори</t>
  </si>
  <si>
    <t>Послуги страхування нежитлових орендованих приміщень, автомобіля, техогляд</t>
  </si>
  <si>
    <t>План на рік станом на 01.01.2024</t>
  </si>
  <si>
    <t>Згідно Форми 2</t>
  </si>
  <si>
    <t>Згідно Форми 3 (додатковий бюджетний запит)</t>
  </si>
  <si>
    <t>ПРОЕКТ 2025</t>
  </si>
  <si>
    <t>Розрахунок фонду заробітної плати на 2025 рік</t>
  </si>
  <si>
    <t>ФЗП по тарифікації(посадові оклади)01.04.2024</t>
  </si>
  <si>
    <t>Нічні</t>
  </si>
  <si>
    <t>Посадові оклади за ЄТС 2025</t>
  </si>
  <si>
    <t>01.01.2024, мін.зп 8 000</t>
  </si>
  <si>
    <t>Плата за послуги бюджетних установ на 2025 рік</t>
  </si>
  <si>
    <t>ФЗП по  штатним одиницям (посадові оклади)01.04.2024</t>
  </si>
  <si>
    <t>Щорічна грошова винагорода</t>
  </si>
  <si>
    <t xml:space="preserve">Бюджетний запит на 2025 рік по КПНЗ ДЮСШ з ТПВС </t>
  </si>
  <si>
    <t xml:space="preserve">Придбання обладнання спортивний інвентар </t>
  </si>
  <si>
    <t xml:space="preserve">Юрій ПРОКОПЕНКО </t>
  </si>
  <si>
    <t>Євгенія ЧЕКУНОВА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</si>
</sst>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s&quot;tan&quot;d&quot;aR&quot;d"/>
    <numFmt numFmtId="166" formatCode="0.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5" fontId="8" fillId="0" borderId="0"/>
  </cellStyleXfs>
  <cellXfs count="163">
    <xf numFmtId="0" fontId="0" fillId="0" borderId="0" xfId="0"/>
    <xf numFmtId="0" fontId="4" fillId="0" borderId="0" xfId="0" applyFont="1"/>
    <xf numFmtId="0" fontId="6" fillId="0" borderId="0" xfId="0" applyFont="1"/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wrapText="1"/>
      <protection locked="0"/>
    </xf>
    <xf numFmtId="0" fontId="6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wrapText="1"/>
      <protection locked="0"/>
    </xf>
    <xf numFmtId="0" fontId="7" fillId="2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 applyProtection="1">
      <alignment horizontal="right" wrapText="1"/>
      <protection locked="0"/>
    </xf>
    <xf numFmtId="1" fontId="4" fillId="0" borderId="1" xfId="1" applyNumberFormat="1" applyFont="1" applyFill="1" applyBorder="1" applyAlignment="1" applyProtection="1">
      <alignment horizontal="left"/>
    </xf>
    <xf numFmtId="1" fontId="4" fillId="0" borderId="1" xfId="1" applyNumberFormat="1" applyFont="1" applyFill="1" applyBorder="1" applyAlignment="1" applyProtection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6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1" fontId="4" fillId="0" borderId="1" xfId="1" applyNumberFormat="1" applyFont="1" applyFill="1" applyBorder="1" applyAlignment="1">
      <alignment horizontal="right"/>
    </xf>
    <xf numFmtId="3" fontId="6" fillId="0" borderId="1" xfId="1" applyNumberFormat="1" applyFont="1" applyFill="1" applyBorder="1" applyAlignment="1">
      <alignment horizontal="right"/>
    </xf>
    <xf numFmtId="0" fontId="11" fillId="2" borderId="1" xfId="0" applyFont="1" applyFill="1" applyBorder="1"/>
    <xf numFmtId="49" fontId="7" fillId="2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12" fillId="0" borderId="0" xfId="0" applyFont="1"/>
    <xf numFmtId="0" fontId="4" fillId="0" borderId="1" xfId="0" applyFont="1" applyBorder="1" applyAlignment="1">
      <alignment horizontal="right" wrapText="1"/>
    </xf>
    <xf numFmtId="3" fontId="6" fillId="0" borderId="1" xfId="0" applyNumberFormat="1" applyFont="1" applyBorder="1" applyAlignment="1">
      <alignment horizontal="right" wrapText="1"/>
    </xf>
    <xf numFmtId="3" fontId="6" fillId="0" borderId="1" xfId="0" applyNumberFormat="1" applyFont="1" applyBorder="1" applyAlignment="1" applyProtection="1">
      <alignment horizontal="right" wrapText="1"/>
      <protection locked="0"/>
    </xf>
    <xf numFmtId="4" fontId="4" fillId="0" borderId="1" xfId="0" applyNumberFormat="1" applyFont="1" applyBorder="1" applyAlignment="1">
      <alignment horizontal="left" vertical="center" wrapText="1"/>
    </xf>
    <xf numFmtId="3" fontId="13" fillId="0" borderId="1" xfId="0" applyNumberFormat="1" applyFont="1" applyBorder="1" applyAlignment="1" applyProtection="1">
      <alignment horizontal="right"/>
      <protection locked="0"/>
    </xf>
    <xf numFmtId="0" fontId="13" fillId="0" borderId="1" xfId="0" applyFont="1" applyBorder="1" applyProtection="1">
      <protection locked="0"/>
    </xf>
    <xf numFmtId="1" fontId="13" fillId="0" borderId="1" xfId="0" applyNumberFormat="1" applyFont="1" applyBorder="1" applyAlignment="1">
      <alignment horizontal="right"/>
    </xf>
    <xf numFmtId="0" fontId="4" fillId="0" borderId="1" xfId="2" applyFont="1" applyBorder="1" applyAlignment="1">
      <alignment wrapText="1"/>
    </xf>
    <xf numFmtId="0" fontId="4" fillId="0" borderId="1" xfId="0" applyFont="1" applyBorder="1" applyProtection="1">
      <protection locked="0"/>
    </xf>
    <xf numFmtId="4" fontId="4" fillId="0" borderId="1" xfId="0" applyNumberFormat="1" applyFont="1" applyBorder="1" applyAlignment="1">
      <alignment horizontal="left" wrapText="1"/>
    </xf>
    <xf numFmtId="0" fontId="0" fillId="0" borderId="5" xfId="0" applyBorder="1"/>
    <xf numFmtId="0" fontId="4" fillId="0" borderId="1" xfId="3" applyNumberFormat="1" applyFont="1" applyBorder="1" applyAlignment="1">
      <alignment horizontal="left" vertical="center" wrapText="1" shrinkToFit="1"/>
    </xf>
    <xf numFmtId="4" fontId="6" fillId="0" borderId="1" xfId="1" applyNumberFormat="1" applyFont="1" applyFill="1" applyBorder="1" applyAlignment="1">
      <alignment horizontal="right"/>
    </xf>
    <xf numFmtId="0" fontId="14" fillId="0" borderId="0" xfId="0" applyFont="1"/>
    <xf numFmtId="1" fontId="4" fillId="0" borderId="0" xfId="0" applyNumberFormat="1" applyFont="1" applyAlignment="1">
      <alignment horizontal="left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4" fontId="18" fillId="3" borderId="1" xfId="0" applyNumberFormat="1" applyFont="1" applyFill="1" applyBorder="1"/>
    <xf numFmtId="3" fontId="18" fillId="3" borderId="1" xfId="0" applyNumberFormat="1" applyFont="1" applyFill="1" applyBorder="1"/>
    <xf numFmtId="3" fontId="18" fillId="0" borderId="1" xfId="0" applyNumberFormat="1" applyFont="1" applyBorder="1"/>
    <xf numFmtId="3" fontId="17" fillId="0" borderId="1" xfId="0" applyNumberFormat="1" applyFont="1" applyBorder="1"/>
    <xf numFmtId="0" fontId="6" fillId="0" borderId="0" xfId="0" applyFont="1" applyAlignment="1">
      <alignment wrapText="1"/>
    </xf>
    <xf numFmtId="0" fontId="6" fillId="3" borderId="0" xfId="0" applyFont="1" applyFill="1"/>
    <xf numFmtId="0" fontId="10" fillId="0" borderId="0" xfId="0" applyFont="1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19" fillId="0" borderId="6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top" wrapText="1"/>
    </xf>
    <xf numFmtId="4" fontId="0" fillId="0" borderId="8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6" xfId="0" applyFont="1" applyBorder="1"/>
    <xf numFmtId="0" fontId="0" fillId="0" borderId="0" xfId="0" applyAlignment="1">
      <alignment horizontal="left"/>
    </xf>
    <xf numFmtId="0" fontId="24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3" fontId="25" fillId="0" borderId="12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horizontal="left" vertical="center"/>
    </xf>
    <xf numFmtId="166" fontId="25" fillId="0" borderId="12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1" fontId="25" fillId="0" borderId="12" xfId="0" applyNumberFormat="1" applyFont="1" applyBorder="1" applyAlignment="1">
      <alignment horizontal="right" vertical="center" wrapText="1"/>
    </xf>
    <xf numFmtId="1" fontId="0" fillId="0" borderId="0" xfId="0" applyNumberFormat="1" applyAlignment="1">
      <alignment horizontal="left" vertical="center"/>
    </xf>
    <xf numFmtId="2" fontId="25" fillId="0" borderId="12" xfId="0" applyNumberFormat="1" applyFont="1" applyBorder="1" applyAlignment="1">
      <alignment horizontal="right" vertical="center" wrapText="1"/>
    </xf>
    <xf numFmtId="4" fontId="25" fillId="0" borderId="12" xfId="0" applyNumberFormat="1" applyFont="1" applyBorder="1" applyAlignment="1">
      <alignment horizontal="right" vertical="center" wrapText="1"/>
    </xf>
    <xf numFmtId="4" fontId="0" fillId="5" borderId="0" xfId="0" applyNumberFormat="1" applyFill="1" applyAlignment="1">
      <alignment horizontal="left" vertical="center" wrapText="1"/>
    </xf>
    <xf numFmtId="4" fontId="0" fillId="5" borderId="0" xfId="0" applyNumberFormat="1" applyFill="1" applyAlignment="1">
      <alignment horizontal="left" vertical="center"/>
    </xf>
    <xf numFmtId="0" fontId="26" fillId="0" borderId="6" xfId="0" applyFont="1" applyBorder="1" applyAlignment="1">
      <alignment horizontal="center"/>
    </xf>
    <xf numFmtId="0" fontId="0" fillId="0" borderId="6" xfId="0" applyBorder="1"/>
    <xf numFmtId="4" fontId="27" fillId="2" borderId="13" xfId="0" applyNumberFormat="1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left" wrapText="1"/>
    </xf>
    <xf numFmtId="4" fontId="28" fillId="0" borderId="1" xfId="0" applyNumberFormat="1" applyFont="1" applyBorder="1" applyAlignment="1">
      <alignment horizontal="left" wrapText="1"/>
    </xf>
    <xf numFmtId="0" fontId="6" fillId="3" borderId="1" xfId="0" applyFont="1" applyFill="1" applyBorder="1"/>
    <xf numFmtId="0" fontId="15" fillId="0" borderId="0" xfId="0" applyFont="1" applyAlignment="1">
      <alignment horizontal="left" wrapText="1"/>
    </xf>
    <xf numFmtId="0" fontId="29" fillId="0" borderId="0" xfId="0" applyFont="1"/>
    <xf numFmtId="0" fontId="19" fillId="0" borderId="14" xfId="0" applyFont="1" applyBorder="1"/>
    <xf numFmtId="3" fontId="20" fillId="3" borderId="6" xfId="0" applyNumberFormat="1" applyFont="1" applyFill="1" applyBorder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7" fillId="0" borderId="1" xfId="2" applyFont="1" applyBorder="1" applyAlignment="1">
      <alignment wrapText="1"/>
    </xf>
    <xf numFmtId="0" fontId="7" fillId="3" borderId="1" xfId="1" applyNumberFormat="1" applyFont="1" applyFill="1" applyBorder="1" applyAlignment="1" applyProtection="1">
      <alignment horizontal="center" wrapText="1"/>
      <protection locked="0"/>
    </xf>
    <xf numFmtId="3" fontId="6" fillId="3" borderId="1" xfId="1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wrapText="1"/>
    </xf>
    <xf numFmtId="49" fontId="4" fillId="5" borderId="1" xfId="0" applyNumberFormat="1" applyFont="1" applyFill="1" applyBorder="1" applyAlignment="1">
      <alignment horizontal="right"/>
    </xf>
    <xf numFmtId="1" fontId="4" fillId="5" borderId="1" xfId="1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3" applyNumberFormat="1" applyFont="1" applyFill="1" applyBorder="1" applyAlignment="1">
      <alignment horizontal="left" vertical="center" wrapText="1" shrinkToFit="1"/>
    </xf>
    <xf numFmtId="0" fontId="4" fillId="5" borderId="1" xfId="0" applyFont="1" applyFill="1" applyBorder="1" applyAlignment="1">
      <alignment vertical="center" wrapText="1"/>
    </xf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wrapText="1"/>
    </xf>
    <xf numFmtId="3" fontId="17" fillId="5" borderId="1" xfId="0" applyNumberFormat="1" applyFont="1" applyFill="1" applyBorder="1"/>
    <xf numFmtId="3" fontId="17" fillId="5" borderId="1" xfId="0" applyNumberFormat="1" applyFont="1" applyFill="1" applyBorder="1" applyAlignment="1">
      <alignment horizontal="center" vertical="center"/>
    </xf>
    <xf numFmtId="3" fontId="6" fillId="5" borderId="1" xfId="1" applyNumberFormat="1" applyFont="1" applyFill="1" applyBorder="1" applyAlignment="1">
      <alignment horizontal="right"/>
    </xf>
    <xf numFmtId="0" fontId="0" fillId="5" borderId="1" xfId="0" applyFill="1" applyBorder="1"/>
    <xf numFmtId="3" fontId="6" fillId="0" borderId="3" xfId="0" applyNumberFormat="1" applyFont="1" applyBorder="1" applyAlignment="1" applyProtection="1">
      <alignment horizontal="right" wrapText="1"/>
      <protection locked="0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3" fontId="13" fillId="5" borderId="1" xfId="0" applyNumberFormat="1" applyFont="1" applyFill="1" applyBorder="1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1" fontId="23" fillId="0" borderId="12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1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3" fontId="25" fillId="0" borderId="12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2" fontId="25" fillId="0" borderId="12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1" fontId="25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3" fontId="25" fillId="5" borderId="12" xfId="0" applyNumberFormat="1" applyFont="1" applyFill="1" applyBorder="1" applyAlignment="1">
      <alignment horizontal="right" vertical="center" wrapText="1"/>
    </xf>
    <xf numFmtId="1" fontId="0" fillId="0" borderId="12" xfId="0" applyNumberFormat="1" applyBorder="1" applyAlignment="1">
      <alignment horizontal="right" vertical="center"/>
    </xf>
    <xf numFmtId="1" fontId="23" fillId="0" borderId="12" xfId="0" applyNumberFormat="1" applyFont="1" applyBorder="1" applyAlignment="1">
      <alignment horizontal="right" vertical="center"/>
    </xf>
  </cellXfs>
  <cellStyles count="4">
    <cellStyle name="Обычный" xfId="0" builtinId="0"/>
    <cellStyle name="Обычный 3" xfId="3"/>
    <cellStyle name="Обычный_разбивка Розшифровка 201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topLeftCell="A70" workbookViewId="0">
      <selection activeCell="H83" sqref="H83"/>
    </sheetView>
  </sheetViews>
  <sheetFormatPr defaultRowHeight="14.4"/>
  <cols>
    <col min="1" max="1" width="4.88671875" customWidth="1"/>
    <col min="2" max="2" width="13.44140625" customWidth="1"/>
    <col min="3" max="3" width="13.6640625" customWidth="1"/>
    <col min="4" max="4" width="22.33203125" customWidth="1"/>
    <col min="5" max="5" width="32.33203125" customWidth="1"/>
    <col min="6" max="6" width="13.109375" customWidth="1"/>
    <col min="7" max="7" width="10" customWidth="1"/>
    <col min="8" max="8" width="16.109375" customWidth="1"/>
    <col min="9" max="9" width="16" customWidth="1"/>
    <col min="10" max="10" width="20.109375" customWidth="1"/>
    <col min="11" max="11" width="16" customWidth="1"/>
    <col min="12" max="12" width="40.44140625" customWidth="1"/>
    <col min="256" max="256" width="4.88671875" customWidth="1"/>
    <col min="257" max="257" width="13.44140625" customWidth="1"/>
    <col min="258" max="258" width="13.6640625" customWidth="1"/>
    <col min="259" max="259" width="22.33203125" customWidth="1"/>
    <col min="260" max="260" width="32.33203125" customWidth="1"/>
    <col min="261" max="261" width="13.109375" customWidth="1"/>
    <col min="262" max="262" width="10" customWidth="1"/>
    <col min="263" max="263" width="16.109375" customWidth="1"/>
    <col min="264" max="264" width="13" customWidth="1"/>
    <col min="265" max="265" width="16" customWidth="1"/>
    <col min="266" max="266" width="20.109375" customWidth="1"/>
    <col min="267" max="267" width="16" customWidth="1"/>
    <col min="268" max="268" width="40.44140625" customWidth="1"/>
    <col min="512" max="512" width="4.88671875" customWidth="1"/>
    <col min="513" max="513" width="13.44140625" customWidth="1"/>
    <col min="514" max="514" width="13.6640625" customWidth="1"/>
    <col min="515" max="515" width="22.33203125" customWidth="1"/>
    <col min="516" max="516" width="32.33203125" customWidth="1"/>
    <col min="517" max="517" width="13.109375" customWidth="1"/>
    <col min="518" max="518" width="10" customWidth="1"/>
    <col min="519" max="519" width="16.109375" customWidth="1"/>
    <col min="520" max="520" width="13" customWidth="1"/>
    <col min="521" max="521" width="16" customWidth="1"/>
    <col min="522" max="522" width="20.109375" customWidth="1"/>
    <col min="523" max="523" width="16" customWidth="1"/>
    <col min="524" max="524" width="40.44140625" customWidth="1"/>
    <col min="768" max="768" width="4.88671875" customWidth="1"/>
    <col min="769" max="769" width="13.44140625" customWidth="1"/>
    <col min="770" max="770" width="13.6640625" customWidth="1"/>
    <col min="771" max="771" width="22.33203125" customWidth="1"/>
    <col min="772" max="772" width="32.33203125" customWidth="1"/>
    <col min="773" max="773" width="13.109375" customWidth="1"/>
    <col min="774" max="774" width="10" customWidth="1"/>
    <col min="775" max="775" width="16.109375" customWidth="1"/>
    <col min="776" max="776" width="13" customWidth="1"/>
    <col min="777" max="777" width="16" customWidth="1"/>
    <col min="778" max="778" width="20.109375" customWidth="1"/>
    <col min="779" max="779" width="16" customWidth="1"/>
    <col min="780" max="780" width="40.44140625" customWidth="1"/>
    <col min="1024" max="1024" width="4.88671875" customWidth="1"/>
    <col min="1025" max="1025" width="13.44140625" customWidth="1"/>
    <col min="1026" max="1026" width="13.6640625" customWidth="1"/>
    <col min="1027" max="1027" width="22.33203125" customWidth="1"/>
    <col min="1028" max="1028" width="32.33203125" customWidth="1"/>
    <col min="1029" max="1029" width="13.109375" customWidth="1"/>
    <col min="1030" max="1030" width="10" customWidth="1"/>
    <col min="1031" max="1031" width="16.109375" customWidth="1"/>
    <col min="1032" max="1032" width="13" customWidth="1"/>
    <col min="1033" max="1033" width="16" customWidth="1"/>
    <col min="1034" max="1034" width="20.109375" customWidth="1"/>
    <col min="1035" max="1035" width="16" customWidth="1"/>
    <col min="1036" max="1036" width="40.44140625" customWidth="1"/>
    <col min="1280" max="1280" width="4.88671875" customWidth="1"/>
    <col min="1281" max="1281" width="13.44140625" customWidth="1"/>
    <col min="1282" max="1282" width="13.6640625" customWidth="1"/>
    <col min="1283" max="1283" width="22.33203125" customWidth="1"/>
    <col min="1284" max="1284" width="32.33203125" customWidth="1"/>
    <col min="1285" max="1285" width="13.109375" customWidth="1"/>
    <col min="1286" max="1286" width="10" customWidth="1"/>
    <col min="1287" max="1287" width="16.109375" customWidth="1"/>
    <col min="1288" max="1288" width="13" customWidth="1"/>
    <col min="1289" max="1289" width="16" customWidth="1"/>
    <col min="1290" max="1290" width="20.109375" customWidth="1"/>
    <col min="1291" max="1291" width="16" customWidth="1"/>
    <col min="1292" max="1292" width="40.44140625" customWidth="1"/>
    <col min="1536" max="1536" width="4.88671875" customWidth="1"/>
    <col min="1537" max="1537" width="13.44140625" customWidth="1"/>
    <col min="1538" max="1538" width="13.6640625" customWidth="1"/>
    <col min="1539" max="1539" width="22.33203125" customWidth="1"/>
    <col min="1540" max="1540" width="32.33203125" customWidth="1"/>
    <col min="1541" max="1541" width="13.109375" customWidth="1"/>
    <col min="1542" max="1542" width="10" customWidth="1"/>
    <col min="1543" max="1543" width="16.109375" customWidth="1"/>
    <col min="1544" max="1544" width="13" customWidth="1"/>
    <col min="1545" max="1545" width="16" customWidth="1"/>
    <col min="1546" max="1546" width="20.109375" customWidth="1"/>
    <col min="1547" max="1547" width="16" customWidth="1"/>
    <col min="1548" max="1548" width="40.44140625" customWidth="1"/>
    <col min="1792" max="1792" width="4.88671875" customWidth="1"/>
    <col min="1793" max="1793" width="13.44140625" customWidth="1"/>
    <col min="1794" max="1794" width="13.6640625" customWidth="1"/>
    <col min="1795" max="1795" width="22.33203125" customWidth="1"/>
    <col min="1796" max="1796" width="32.33203125" customWidth="1"/>
    <col min="1797" max="1797" width="13.109375" customWidth="1"/>
    <col min="1798" max="1798" width="10" customWidth="1"/>
    <col min="1799" max="1799" width="16.109375" customWidth="1"/>
    <col min="1800" max="1800" width="13" customWidth="1"/>
    <col min="1801" max="1801" width="16" customWidth="1"/>
    <col min="1802" max="1802" width="20.109375" customWidth="1"/>
    <col min="1803" max="1803" width="16" customWidth="1"/>
    <col min="1804" max="1804" width="40.44140625" customWidth="1"/>
    <col min="2048" max="2048" width="4.88671875" customWidth="1"/>
    <col min="2049" max="2049" width="13.44140625" customWidth="1"/>
    <col min="2050" max="2050" width="13.6640625" customWidth="1"/>
    <col min="2051" max="2051" width="22.33203125" customWidth="1"/>
    <col min="2052" max="2052" width="32.33203125" customWidth="1"/>
    <col min="2053" max="2053" width="13.109375" customWidth="1"/>
    <col min="2054" max="2054" width="10" customWidth="1"/>
    <col min="2055" max="2055" width="16.109375" customWidth="1"/>
    <col min="2056" max="2056" width="13" customWidth="1"/>
    <col min="2057" max="2057" width="16" customWidth="1"/>
    <col min="2058" max="2058" width="20.109375" customWidth="1"/>
    <col min="2059" max="2059" width="16" customWidth="1"/>
    <col min="2060" max="2060" width="40.44140625" customWidth="1"/>
    <col min="2304" max="2304" width="4.88671875" customWidth="1"/>
    <col min="2305" max="2305" width="13.44140625" customWidth="1"/>
    <col min="2306" max="2306" width="13.6640625" customWidth="1"/>
    <col min="2307" max="2307" width="22.33203125" customWidth="1"/>
    <col min="2308" max="2308" width="32.33203125" customWidth="1"/>
    <col min="2309" max="2309" width="13.109375" customWidth="1"/>
    <col min="2310" max="2310" width="10" customWidth="1"/>
    <col min="2311" max="2311" width="16.109375" customWidth="1"/>
    <col min="2312" max="2312" width="13" customWidth="1"/>
    <col min="2313" max="2313" width="16" customWidth="1"/>
    <col min="2314" max="2314" width="20.109375" customWidth="1"/>
    <col min="2315" max="2315" width="16" customWidth="1"/>
    <col min="2316" max="2316" width="40.44140625" customWidth="1"/>
    <col min="2560" max="2560" width="4.88671875" customWidth="1"/>
    <col min="2561" max="2561" width="13.44140625" customWidth="1"/>
    <col min="2562" max="2562" width="13.6640625" customWidth="1"/>
    <col min="2563" max="2563" width="22.33203125" customWidth="1"/>
    <col min="2564" max="2564" width="32.33203125" customWidth="1"/>
    <col min="2565" max="2565" width="13.109375" customWidth="1"/>
    <col min="2566" max="2566" width="10" customWidth="1"/>
    <col min="2567" max="2567" width="16.109375" customWidth="1"/>
    <col min="2568" max="2568" width="13" customWidth="1"/>
    <col min="2569" max="2569" width="16" customWidth="1"/>
    <col min="2570" max="2570" width="20.109375" customWidth="1"/>
    <col min="2571" max="2571" width="16" customWidth="1"/>
    <col min="2572" max="2572" width="40.44140625" customWidth="1"/>
    <col min="2816" max="2816" width="4.88671875" customWidth="1"/>
    <col min="2817" max="2817" width="13.44140625" customWidth="1"/>
    <col min="2818" max="2818" width="13.6640625" customWidth="1"/>
    <col min="2819" max="2819" width="22.33203125" customWidth="1"/>
    <col min="2820" max="2820" width="32.33203125" customWidth="1"/>
    <col min="2821" max="2821" width="13.109375" customWidth="1"/>
    <col min="2822" max="2822" width="10" customWidth="1"/>
    <col min="2823" max="2823" width="16.109375" customWidth="1"/>
    <col min="2824" max="2824" width="13" customWidth="1"/>
    <col min="2825" max="2825" width="16" customWidth="1"/>
    <col min="2826" max="2826" width="20.109375" customWidth="1"/>
    <col min="2827" max="2827" width="16" customWidth="1"/>
    <col min="2828" max="2828" width="40.44140625" customWidth="1"/>
    <col min="3072" max="3072" width="4.88671875" customWidth="1"/>
    <col min="3073" max="3073" width="13.44140625" customWidth="1"/>
    <col min="3074" max="3074" width="13.6640625" customWidth="1"/>
    <col min="3075" max="3075" width="22.33203125" customWidth="1"/>
    <col min="3076" max="3076" width="32.33203125" customWidth="1"/>
    <col min="3077" max="3077" width="13.109375" customWidth="1"/>
    <col min="3078" max="3078" width="10" customWidth="1"/>
    <col min="3079" max="3079" width="16.109375" customWidth="1"/>
    <col min="3080" max="3080" width="13" customWidth="1"/>
    <col min="3081" max="3081" width="16" customWidth="1"/>
    <col min="3082" max="3082" width="20.109375" customWidth="1"/>
    <col min="3083" max="3083" width="16" customWidth="1"/>
    <col min="3084" max="3084" width="40.44140625" customWidth="1"/>
    <col min="3328" max="3328" width="4.88671875" customWidth="1"/>
    <col min="3329" max="3329" width="13.44140625" customWidth="1"/>
    <col min="3330" max="3330" width="13.6640625" customWidth="1"/>
    <col min="3331" max="3331" width="22.33203125" customWidth="1"/>
    <col min="3332" max="3332" width="32.33203125" customWidth="1"/>
    <col min="3333" max="3333" width="13.109375" customWidth="1"/>
    <col min="3334" max="3334" width="10" customWidth="1"/>
    <col min="3335" max="3335" width="16.109375" customWidth="1"/>
    <col min="3336" max="3336" width="13" customWidth="1"/>
    <col min="3337" max="3337" width="16" customWidth="1"/>
    <col min="3338" max="3338" width="20.109375" customWidth="1"/>
    <col min="3339" max="3339" width="16" customWidth="1"/>
    <col min="3340" max="3340" width="40.44140625" customWidth="1"/>
    <col min="3584" max="3584" width="4.88671875" customWidth="1"/>
    <col min="3585" max="3585" width="13.44140625" customWidth="1"/>
    <col min="3586" max="3586" width="13.6640625" customWidth="1"/>
    <col min="3587" max="3587" width="22.33203125" customWidth="1"/>
    <col min="3588" max="3588" width="32.33203125" customWidth="1"/>
    <col min="3589" max="3589" width="13.109375" customWidth="1"/>
    <col min="3590" max="3590" width="10" customWidth="1"/>
    <col min="3591" max="3591" width="16.109375" customWidth="1"/>
    <col min="3592" max="3592" width="13" customWidth="1"/>
    <col min="3593" max="3593" width="16" customWidth="1"/>
    <col min="3594" max="3594" width="20.109375" customWidth="1"/>
    <col min="3595" max="3595" width="16" customWidth="1"/>
    <col min="3596" max="3596" width="40.44140625" customWidth="1"/>
    <col min="3840" max="3840" width="4.88671875" customWidth="1"/>
    <col min="3841" max="3841" width="13.44140625" customWidth="1"/>
    <col min="3842" max="3842" width="13.6640625" customWidth="1"/>
    <col min="3843" max="3843" width="22.33203125" customWidth="1"/>
    <col min="3844" max="3844" width="32.33203125" customWidth="1"/>
    <col min="3845" max="3845" width="13.109375" customWidth="1"/>
    <col min="3846" max="3846" width="10" customWidth="1"/>
    <col min="3847" max="3847" width="16.109375" customWidth="1"/>
    <col min="3848" max="3848" width="13" customWidth="1"/>
    <col min="3849" max="3849" width="16" customWidth="1"/>
    <col min="3850" max="3850" width="20.109375" customWidth="1"/>
    <col min="3851" max="3851" width="16" customWidth="1"/>
    <col min="3852" max="3852" width="40.44140625" customWidth="1"/>
    <col min="4096" max="4096" width="4.88671875" customWidth="1"/>
    <col min="4097" max="4097" width="13.44140625" customWidth="1"/>
    <col min="4098" max="4098" width="13.6640625" customWidth="1"/>
    <col min="4099" max="4099" width="22.33203125" customWidth="1"/>
    <col min="4100" max="4100" width="32.33203125" customWidth="1"/>
    <col min="4101" max="4101" width="13.109375" customWidth="1"/>
    <col min="4102" max="4102" width="10" customWidth="1"/>
    <col min="4103" max="4103" width="16.109375" customWidth="1"/>
    <col min="4104" max="4104" width="13" customWidth="1"/>
    <col min="4105" max="4105" width="16" customWidth="1"/>
    <col min="4106" max="4106" width="20.109375" customWidth="1"/>
    <col min="4107" max="4107" width="16" customWidth="1"/>
    <col min="4108" max="4108" width="40.44140625" customWidth="1"/>
    <col min="4352" max="4352" width="4.88671875" customWidth="1"/>
    <col min="4353" max="4353" width="13.44140625" customWidth="1"/>
    <col min="4354" max="4354" width="13.6640625" customWidth="1"/>
    <col min="4355" max="4355" width="22.33203125" customWidth="1"/>
    <col min="4356" max="4356" width="32.33203125" customWidth="1"/>
    <col min="4357" max="4357" width="13.109375" customWidth="1"/>
    <col min="4358" max="4358" width="10" customWidth="1"/>
    <col min="4359" max="4359" width="16.109375" customWidth="1"/>
    <col min="4360" max="4360" width="13" customWidth="1"/>
    <col min="4361" max="4361" width="16" customWidth="1"/>
    <col min="4362" max="4362" width="20.109375" customWidth="1"/>
    <col min="4363" max="4363" width="16" customWidth="1"/>
    <col min="4364" max="4364" width="40.44140625" customWidth="1"/>
    <col min="4608" max="4608" width="4.88671875" customWidth="1"/>
    <col min="4609" max="4609" width="13.44140625" customWidth="1"/>
    <col min="4610" max="4610" width="13.6640625" customWidth="1"/>
    <col min="4611" max="4611" width="22.33203125" customWidth="1"/>
    <col min="4612" max="4612" width="32.33203125" customWidth="1"/>
    <col min="4613" max="4613" width="13.109375" customWidth="1"/>
    <col min="4614" max="4614" width="10" customWidth="1"/>
    <col min="4615" max="4615" width="16.109375" customWidth="1"/>
    <col min="4616" max="4616" width="13" customWidth="1"/>
    <col min="4617" max="4617" width="16" customWidth="1"/>
    <col min="4618" max="4618" width="20.109375" customWidth="1"/>
    <col min="4619" max="4619" width="16" customWidth="1"/>
    <col min="4620" max="4620" width="40.44140625" customWidth="1"/>
    <col min="4864" max="4864" width="4.88671875" customWidth="1"/>
    <col min="4865" max="4865" width="13.44140625" customWidth="1"/>
    <col min="4866" max="4866" width="13.6640625" customWidth="1"/>
    <col min="4867" max="4867" width="22.33203125" customWidth="1"/>
    <col min="4868" max="4868" width="32.33203125" customWidth="1"/>
    <col min="4869" max="4869" width="13.109375" customWidth="1"/>
    <col min="4870" max="4870" width="10" customWidth="1"/>
    <col min="4871" max="4871" width="16.109375" customWidth="1"/>
    <col min="4872" max="4872" width="13" customWidth="1"/>
    <col min="4873" max="4873" width="16" customWidth="1"/>
    <col min="4874" max="4874" width="20.109375" customWidth="1"/>
    <col min="4875" max="4875" width="16" customWidth="1"/>
    <col min="4876" max="4876" width="40.44140625" customWidth="1"/>
    <col min="5120" max="5120" width="4.88671875" customWidth="1"/>
    <col min="5121" max="5121" width="13.44140625" customWidth="1"/>
    <col min="5122" max="5122" width="13.6640625" customWidth="1"/>
    <col min="5123" max="5123" width="22.33203125" customWidth="1"/>
    <col min="5124" max="5124" width="32.33203125" customWidth="1"/>
    <col min="5125" max="5125" width="13.109375" customWidth="1"/>
    <col min="5126" max="5126" width="10" customWidth="1"/>
    <col min="5127" max="5127" width="16.109375" customWidth="1"/>
    <col min="5128" max="5128" width="13" customWidth="1"/>
    <col min="5129" max="5129" width="16" customWidth="1"/>
    <col min="5130" max="5130" width="20.109375" customWidth="1"/>
    <col min="5131" max="5131" width="16" customWidth="1"/>
    <col min="5132" max="5132" width="40.44140625" customWidth="1"/>
    <col min="5376" max="5376" width="4.88671875" customWidth="1"/>
    <col min="5377" max="5377" width="13.44140625" customWidth="1"/>
    <col min="5378" max="5378" width="13.6640625" customWidth="1"/>
    <col min="5379" max="5379" width="22.33203125" customWidth="1"/>
    <col min="5380" max="5380" width="32.33203125" customWidth="1"/>
    <col min="5381" max="5381" width="13.109375" customWidth="1"/>
    <col min="5382" max="5382" width="10" customWidth="1"/>
    <col min="5383" max="5383" width="16.109375" customWidth="1"/>
    <col min="5384" max="5384" width="13" customWidth="1"/>
    <col min="5385" max="5385" width="16" customWidth="1"/>
    <col min="5386" max="5386" width="20.109375" customWidth="1"/>
    <col min="5387" max="5387" width="16" customWidth="1"/>
    <col min="5388" max="5388" width="40.44140625" customWidth="1"/>
    <col min="5632" max="5632" width="4.88671875" customWidth="1"/>
    <col min="5633" max="5633" width="13.44140625" customWidth="1"/>
    <col min="5634" max="5634" width="13.6640625" customWidth="1"/>
    <col min="5635" max="5635" width="22.33203125" customWidth="1"/>
    <col min="5636" max="5636" width="32.33203125" customWidth="1"/>
    <col min="5637" max="5637" width="13.109375" customWidth="1"/>
    <col min="5638" max="5638" width="10" customWidth="1"/>
    <col min="5639" max="5639" width="16.109375" customWidth="1"/>
    <col min="5640" max="5640" width="13" customWidth="1"/>
    <col min="5641" max="5641" width="16" customWidth="1"/>
    <col min="5642" max="5642" width="20.109375" customWidth="1"/>
    <col min="5643" max="5643" width="16" customWidth="1"/>
    <col min="5644" max="5644" width="40.44140625" customWidth="1"/>
    <col min="5888" max="5888" width="4.88671875" customWidth="1"/>
    <col min="5889" max="5889" width="13.44140625" customWidth="1"/>
    <col min="5890" max="5890" width="13.6640625" customWidth="1"/>
    <col min="5891" max="5891" width="22.33203125" customWidth="1"/>
    <col min="5892" max="5892" width="32.33203125" customWidth="1"/>
    <col min="5893" max="5893" width="13.109375" customWidth="1"/>
    <col min="5894" max="5894" width="10" customWidth="1"/>
    <col min="5895" max="5895" width="16.109375" customWidth="1"/>
    <col min="5896" max="5896" width="13" customWidth="1"/>
    <col min="5897" max="5897" width="16" customWidth="1"/>
    <col min="5898" max="5898" width="20.109375" customWidth="1"/>
    <col min="5899" max="5899" width="16" customWidth="1"/>
    <col min="5900" max="5900" width="40.44140625" customWidth="1"/>
    <col min="6144" max="6144" width="4.88671875" customWidth="1"/>
    <col min="6145" max="6145" width="13.44140625" customWidth="1"/>
    <col min="6146" max="6146" width="13.6640625" customWidth="1"/>
    <col min="6147" max="6147" width="22.33203125" customWidth="1"/>
    <col min="6148" max="6148" width="32.33203125" customWidth="1"/>
    <col min="6149" max="6149" width="13.109375" customWidth="1"/>
    <col min="6150" max="6150" width="10" customWidth="1"/>
    <col min="6151" max="6151" width="16.109375" customWidth="1"/>
    <col min="6152" max="6152" width="13" customWidth="1"/>
    <col min="6153" max="6153" width="16" customWidth="1"/>
    <col min="6154" max="6154" width="20.109375" customWidth="1"/>
    <col min="6155" max="6155" width="16" customWidth="1"/>
    <col min="6156" max="6156" width="40.44140625" customWidth="1"/>
    <col min="6400" max="6400" width="4.88671875" customWidth="1"/>
    <col min="6401" max="6401" width="13.44140625" customWidth="1"/>
    <col min="6402" max="6402" width="13.6640625" customWidth="1"/>
    <col min="6403" max="6403" width="22.33203125" customWidth="1"/>
    <col min="6404" max="6404" width="32.33203125" customWidth="1"/>
    <col min="6405" max="6405" width="13.109375" customWidth="1"/>
    <col min="6406" max="6406" width="10" customWidth="1"/>
    <col min="6407" max="6407" width="16.109375" customWidth="1"/>
    <col min="6408" max="6408" width="13" customWidth="1"/>
    <col min="6409" max="6409" width="16" customWidth="1"/>
    <col min="6410" max="6410" width="20.109375" customWidth="1"/>
    <col min="6411" max="6411" width="16" customWidth="1"/>
    <col min="6412" max="6412" width="40.44140625" customWidth="1"/>
    <col min="6656" max="6656" width="4.88671875" customWidth="1"/>
    <col min="6657" max="6657" width="13.44140625" customWidth="1"/>
    <col min="6658" max="6658" width="13.6640625" customWidth="1"/>
    <col min="6659" max="6659" width="22.33203125" customWidth="1"/>
    <col min="6660" max="6660" width="32.33203125" customWidth="1"/>
    <col min="6661" max="6661" width="13.109375" customWidth="1"/>
    <col min="6662" max="6662" width="10" customWidth="1"/>
    <col min="6663" max="6663" width="16.109375" customWidth="1"/>
    <col min="6664" max="6664" width="13" customWidth="1"/>
    <col min="6665" max="6665" width="16" customWidth="1"/>
    <col min="6666" max="6666" width="20.109375" customWidth="1"/>
    <col min="6667" max="6667" width="16" customWidth="1"/>
    <col min="6668" max="6668" width="40.44140625" customWidth="1"/>
    <col min="6912" max="6912" width="4.88671875" customWidth="1"/>
    <col min="6913" max="6913" width="13.44140625" customWidth="1"/>
    <col min="6914" max="6914" width="13.6640625" customWidth="1"/>
    <col min="6915" max="6915" width="22.33203125" customWidth="1"/>
    <col min="6916" max="6916" width="32.33203125" customWidth="1"/>
    <col min="6917" max="6917" width="13.109375" customWidth="1"/>
    <col min="6918" max="6918" width="10" customWidth="1"/>
    <col min="6919" max="6919" width="16.109375" customWidth="1"/>
    <col min="6920" max="6920" width="13" customWidth="1"/>
    <col min="6921" max="6921" width="16" customWidth="1"/>
    <col min="6922" max="6922" width="20.109375" customWidth="1"/>
    <col min="6923" max="6923" width="16" customWidth="1"/>
    <col min="6924" max="6924" width="40.44140625" customWidth="1"/>
    <col min="7168" max="7168" width="4.88671875" customWidth="1"/>
    <col min="7169" max="7169" width="13.44140625" customWidth="1"/>
    <col min="7170" max="7170" width="13.6640625" customWidth="1"/>
    <col min="7171" max="7171" width="22.33203125" customWidth="1"/>
    <col min="7172" max="7172" width="32.33203125" customWidth="1"/>
    <col min="7173" max="7173" width="13.109375" customWidth="1"/>
    <col min="7174" max="7174" width="10" customWidth="1"/>
    <col min="7175" max="7175" width="16.109375" customWidth="1"/>
    <col min="7176" max="7176" width="13" customWidth="1"/>
    <col min="7177" max="7177" width="16" customWidth="1"/>
    <col min="7178" max="7178" width="20.109375" customWidth="1"/>
    <col min="7179" max="7179" width="16" customWidth="1"/>
    <col min="7180" max="7180" width="40.44140625" customWidth="1"/>
    <col min="7424" max="7424" width="4.88671875" customWidth="1"/>
    <col min="7425" max="7425" width="13.44140625" customWidth="1"/>
    <col min="7426" max="7426" width="13.6640625" customWidth="1"/>
    <col min="7427" max="7427" width="22.33203125" customWidth="1"/>
    <col min="7428" max="7428" width="32.33203125" customWidth="1"/>
    <col min="7429" max="7429" width="13.109375" customWidth="1"/>
    <col min="7430" max="7430" width="10" customWidth="1"/>
    <col min="7431" max="7431" width="16.109375" customWidth="1"/>
    <col min="7432" max="7432" width="13" customWidth="1"/>
    <col min="7433" max="7433" width="16" customWidth="1"/>
    <col min="7434" max="7434" width="20.109375" customWidth="1"/>
    <col min="7435" max="7435" width="16" customWidth="1"/>
    <col min="7436" max="7436" width="40.44140625" customWidth="1"/>
    <col min="7680" max="7680" width="4.88671875" customWidth="1"/>
    <col min="7681" max="7681" width="13.44140625" customWidth="1"/>
    <col min="7682" max="7682" width="13.6640625" customWidth="1"/>
    <col min="7683" max="7683" width="22.33203125" customWidth="1"/>
    <col min="7684" max="7684" width="32.33203125" customWidth="1"/>
    <col min="7685" max="7685" width="13.109375" customWidth="1"/>
    <col min="7686" max="7686" width="10" customWidth="1"/>
    <col min="7687" max="7687" width="16.109375" customWidth="1"/>
    <col min="7688" max="7688" width="13" customWidth="1"/>
    <col min="7689" max="7689" width="16" customWidth="1"/>
    <col min="7690" max="7690" width="20.109375" customWidth="1"/>
    <col min="7691" max="7691" width="16" customWidth="1"/>
    <col min="7692" max="7692" width="40.44140625" customWidth="1"/>
    <col min="7936" max="7936" width="4.88671875" customWidth="1"/>
    <col min="7937" max="7937" width="13.44140625" customWidth="1"/>
    <col min="7938" max="7938" width="13.6640625" customWidth="1"/>
    <col min="7939" max="7939" width="22.33203125" customWidth="1"/>
    <col min="7940" max="7940" width="32.33203125" customWidth="1"/>
    <col min="7941" max="7941" width="13.109375" customWidth="1"/>
    <col min="7942" max="7942" width="10" customWidth="1"/>
    <col min="7943" max="7943" width="16.109375" customWidth="1"/>
    <col min="7944" max="7944" width="13" customWidth="1"/>
    <col min="7945" max="7945" width="16" customWidth="1"/>
    <col min="7946" max="7946" width="20.109375" customWidth="1"/>
    <col min="7947" max="7947" width="16" customWidth="1"/>
    <col min="7948" max="7948" width="40.44140625" customWidth="1"/>
    <col min="8192" max="8192" width="4.88671875" customWidth="1"/>
    <col min="8193" max="8193" width="13.44140625" customWidth="1"/>
    <col min="8194" max="8194" width="13.6640625" customWidth="1"/>
    <col min="8195" max="8195" width="22.33203125" customWidth="1"/>
    <col min="8196" max="8196" width="32.33203125" customWidth="1"/>
    <col min="8197" max="8197" width="13.109375" customWidth="1"/>
    <col min="8198" max="8198" width="10" customWidth="1"/>
    <col min="8199" max="8199" width="16.109375" customWidth="1"/>
    <col min="8200" max="8200" width="13" customWidth="1"/>
    <col min="8201" max="8201" width="16" customWidth="1"/>
    <col min="8202" max="8202" width="20.109375" customWidth="1"/>
    <col min="8203" max="8203" width="16" customWidth="1"/>
    <col min="8204" max="8204" width="40.44140625" customWidth="1"/>
    <col min="8448" max="8448" width="4.88671875" customWidth="1"/>
    <col min="8449" max="8449" width="13.44140625" customWidth="1"/>
    <col min="8450" max="8450" width="13.6640625" customWidth="1"/>
    <col min="8451" max="8451" width="22.33203125" customWidth="1"/>
    <col min="8452" max="8452" width="32.33203125" customWidth="1"/>
    <col min="8453" max="8453" width="13.109375" customWidth="1"/>
    <col min="8454" max="8454" width="10" customWidth="1"/>
    <col min="8455" max="8455" width="16.109375" customWidth="1"/>
    <col min="8456" max="8456" width="13" customWidth="1"/>
    <col min="8457" max="8457" width="16" customWidth="1"/>
    <col min="8458" max="8458" width="20.109375" customWidth="1"/>
    <col min="8459" max="8459" width="16" customWidth="1"/>
    <col min="8460" max="8460" width="40.44140625" customWidth="1"/>
    <col min="8704" max="8704" width="4.88671875" customWidth="1"/>
    <col min="8705" max="8705" width="13.44140625" customWidth="1"/>
    <col min="8706" max="8706" width="13.6640625" customWidth="1"/>
    <col min="8707" max="8707" width="22.33203125" customWidth="1"/>
    <col min="8708" max="8708" width="32.33203125" customWidth="1"/>
    <col min="8709" max="8709" width="13.109375" customWidth="1"/>
    <col min="8710" max="8710" width="10" customWidth="1"/>
    <col min="8711" max="8711" width="16.109375" customWidth="1"/>
    <col min="8712" max="8712" width="13" customWidth="1"/>
    <col min="8713" max="8713" width="16" customWidth="1"/>
    <col min="8714" max="8714" width="20.109375" customWidth="1"/>
    <col min="8715" max="8715" width="16" customWidth="1"/>
    <col min="8716" max="8716" width="40.44140625" customWidth="1"/>
    <col min="8960" max="8960" width="4.88671875" customWidth="1"/>
    <col min="8961" max="8961" width="13.44140625" customWidth="1"/>
    <col min="8962" max="8962" width="13.6640625" customWidth="1"/>
    <col min="8963" max="8963" width="22.33203125" customWidth="1"/>
    <col min="8964" max="8964" width="32.33203125" customWidth="1"/>
    <col min="8965" max="8965" width="13.109375" customWidth="1"/>
    <col min="8966" max="8966" width="10" customWidth="1"/>
    <col min="8967" max="8967" width="16.109375" customWidth="1"/>
    <col min="8968" max="8968" width="13" customWidth="1"/>
    <col min="8969" max="8969" width="16" customWidth="1"/>
    <col min="8970" max="8970" width="20.109375" customWidth="1"/>
    <col min="8971" max="8971" width="16" customWidth="1"/>
    <col min="8972" max="8972" width="40.44140625" customWidth="1"/>
    <col min="9216" max="9216" width="4.88671875" customWidth="1"/>
    <col min="9217" max="9217" width="13.44140625" customWidth="1"/>
    <col min="9218" max="9218" width="13.6640625" customWidth="1"/>
    <col min="9219" max="9219" width="22.33203125" customWidth="1"/>
    <col min="9220" max="9220" width="32.33203125" customWidth="1"/>
    <col min="9221" max="9221" width="13.109375" customWidth="1"/>
    <col min="9222" max="9222" width="10" customWidth="1"/>
    <col min="9223" max="9223" width="16.109375" customWidth="1"/>
    <col min="9224" max="9224" width="13" customWidth="1"/>
    <col min="9225" max="9225" width="16" customWidth="1"/>
    <col min="9226" max="9226" width="20.109375" customWidth="1"/>
    <col min="9227" max="9227" width="16" customWidth="1"/>
    <col min="9228" max="9228" width="40.44140625" customWidth="1"/>
    <col min="9472" max="9472" width="4.88671875" customWidth="1"/>
    <col min="9473" max="9473" width="13.44140625" customWidth="1"/>
    <col min="9474" max="9474" width="13.6640625" customWidth="1"/>
    <col min="9475" max="9475" width="22.33203125" customWidth="1"/>
    <col min="9476" max="9476" width="32.33203125" customWidth="1"/>
    <col min="9477" max="9477" width="13.109375" customWidth="1"/>
    <col min="9478" max="9478" width="10" customWidth="1"/>
    <col min="9479" max="9479" width="16.109375" customWidth="1"/>
    <col min="9480" max="9480" width="13" customWidth="1"/>
    <col min="9481" max="9481" width="16" customWidth="1"/>
    <col min="9482" max="9482" width="20.109375" customWidth="1"/>
    <col min="9483" max="9483" width="16" customWidth="1"/>
    <col min="9484" max="9484" width="40.44140625" customWidth="1"/>
    <col min="9728" max="9728" width="4.88671875" customWidth="1"/>
    <col min="9729" max="9729" width="13.44140625" customWidth="1"/>
    <col min="9730" max="9730" width="13.6640625" customWidth="1"/>
    <col min="9731" max="9731" width="22.33203125" customWidth="1"/>
    <col min="9732" max="9732" width="32.33203125" customWidth="1"/>
    <col min="9733" max="9733" width="13.109375" customWidth="1"/>
    <col min="9734" max="9734" width="10" customWidth="1"/>
    <col min="9735" max="9735" width="16.109375" customWidth="1"/>
    <col min="9736" max="9736" width="13" customWidth="1"/>
    <col min="9737" max="9737" width="16" customWidth="1"/>
    <col min="9738" max="9738" width="20.109375" customWidth="1"/>
    <col min="9739" max="9739" width="16" customWidth="1"/>
    <col min="9740" max="9740" width="40.44140625" customWidth="1"/>
    <col min="9984" max="9984" width="4.88671875" customWidth="1"/>
    <col min="9985" max="9985" width="13.44140625" customWidth="1"/>
    <col min="9986" max="9986" width="13.6640625" customWidth="1"/>
    <col min="9987" max="9987" width="22.33203125" customWidth="1"/>
    <col min="9988" max="9988" width="32.33203125" customWidth="1"/>
    <col min="9989" max="9989" width="13.109375" customWidth="1"/>
    <col min="9990" max="9990" width="10" customWidth="1"/>
    <col min="9991" max="9991" width="16.109375" customWidth="1"/>
    <col min="9992" max="9992" width="13" customWidth="1"/>
    <col min="9993" max="9993" width="16" customWidth="1"/>
    <col min="9994" max="9994" width="20.109375" customWidth="1"/>
    <col min="9995" max="9995" width="16" customWidth="1"/>
    <col min="9996" max="9996" width="40.44140625" customWidth="1"/>
    <col min="10240" max="10240" width="4.88671875" customWidth="1"/>
    <col min="10241" max="10241" width="13.44140625" customWidth="1"/>
    <col min="10242" max="10242" width="13.6640625" customWidth="1"/>
    <col min="10243" max="10243" width="22.33203125" customWidth="1"/>
    <col min="10244" max="10244" width="32.33203125" customWidth="1"/>
    <col min="10245" max="10245" width="13.109375" customWidth="1"/>
    <col min="10246" max="10246" width="10" customWidth="1"/>
    <col min="10247" max="10247" width="16.109375" customWidth="1"/>
    <col min="10248" max="10248" width="13" customWidth="1"/>
    <col min="10249" max="10249" width="16" customWidth="1"/>
    <col min="10250" max="10250" width="20.109375" customWidth="1"/>
    <col min="10251" max="10251" width="16" customWidth="1"/>
    <col min="10252" max="10252" width="40.44140625" customWidth="1"/>
    <col min="10496" max="10496" width="4.88671875" customWidth="1"/>
    <col min="10497" max="10497" width="13.44140625" customWidth="1"/>
    <col min="10498" max="10498" width="13.6640625" customWidth="1"/>
    <col min="10499" max="10499" width="22.33203125" customWidth="1"/>
    <col min="10500" max="10500" width="32.33203125" customWidth="1"/>
    <col min="10501" max="10501" width="13.109375" customWidth="1"/>
    <col min="10502" max="10502" width="10" customWidth="1"/>
    <col min="10503" max="10503" width="16.109375" customWidth="1"/>
    <col min="10504" max="10504" width="13" customWidth="1"/>
    <col min="10505" max="10505" width="16" customWidth="1"/>
    <col min="10506" max="10506" width="20.109375" customWidth="1"/>
    <col min="10507" max="10507" width="16" customWidth="1"/>
    <col min="10508" max="10508" width="40.44140625" customWidth="1"/>
    <col min="10752" max="10752" width="4.88671875" customWidth="1"/>
    <col min="10753" max="10753" width="13.44140625" customWidth="1"/>
    <col min="10754" max="10754" width="13.6640625" customWidth="1"/>
    <col min="10755" max="10755" width="22.33203125" customWidth="1"/>
    <col min="10756" max="10756" width="32.33203125" customWidth="1"/>
    <col min="10757" max="10757" width="13.109375" customWidth="1"/>
    <col min="10758" max="10758" width="10" customWidth="1"/>
    <col min="10759" max="10759" width="16.109375" customWidth="1"/>
    <col min="10760" max="10760" width="13" customWidth="1"/>
    <col min="10761" max="10761" width="16" customWidth="1"/>
    <col min="10762" max="10762" width="20.109375" customWidth="1"/>
    <col min="10763" max="10763" width="16" customWidth="1"/>
    <col min="10764" max="10764" width="40.44140625" customWidth="1"/>
    <col min="11008" max="11008" width="4.88671875" customWidth="1"/>
    <col min="11009" max="11009" width="13.44140625" customWidth="1"/>
    <col min="11010" max="11010" width="13.6640625" customWidth="1"/>
    <col min="11011" max="11011" width="22.33203125" customWidth="1"/>
    <col min="11012" max="11012" width="32.33203125" customWidth="1"/>
    <col min="11013" max="11013" width="13.109375" customWidth="1"/>
    <col min="11014" max="11014" width="10" customWidth="1"/>
    <col min="11015" max="11015" width="16.109375" customWidth="1"/>
    <col min="11016" max="11016" width="13" customWidth="1"/>
    <col min="11017" max="11017" width="16" customWidth="1"/>
    <col min="11018" max="11018" width="20.109375" customWidth="1"/>
    <col min="11019" max="11019" width="16" customWidth="1"/>
    <col min="11020" max="11020" width="40.44140625" customWidth="1"/>
    <col min="11264" max="11264" width="4.88671875" customWidth="1"/>
    <col min="11265" max="11265" width="13.44140625" customWidth="1"/>
    <col min="11266" max="11266" width="13.6640625" customWidth="1"/>
    <col min="11267" max="11267" width="22.33203125" customWidth="1"/>
    <col min="11268" max="11268" width="32.33203125" customWidth="1"/>
    <col min="11269" max="11269" width="13.109375" customWidth="1"/>
    <col min="11270" max="11270" width="10" customWidth="1"/>
    <col min="11271" max="11271" width="16.109375" customWidth="1"/>
    <col min="11272" max="11272" width="13" customWidth="1"/>
    <col min="11273" max="11273" width="16" customWidth="1"/>
    <col min="11274" max="11274" width="20.109375" customWidth="1"/>
    <col min="11275" max="11275" width="16" customWidth="1"/>
    <col min="11276" max="11276" width="40.44140625" customWidth="1"/>
    <col min="11520" max="11520" width="4.88671875" customWidth="1"/>
    <col min="11521" max="11521" width="13.44140625" customWidth="1"/>
    <col min="11522" max="11522" width="13.6640625" customWidth="1"/>
    <col min="11523" max="11523" width="22.33203125" customWidth="1"/>
    <col min="11524" max="11524" width="32.33203125" customWidth="1"/>
    <col min="11525" max="11525" width="13.109375" customWidth="1"/>
    <col min="11526" max="11526" width="10" customWidth="1"/>
    <col min="11527" max="11527" width="16.109375" customWidth="1"/>
    <col min="11528" max="11528" width="13" customWidth="1"/>
    <col min="11529" max="11529" width="16" customWidth="1"/>
    <col min="11530" max="11530" width="20.109375" customWidth="1"/>
    <col min="11531" max="11531" width="16" customWidth="1"/>
    <col min="11532" max="11532" width="40.44140625" customWidth="1"/>
    <col min="11776" max="11776" width="4.88671875" customWidth="1"/>
    <col min="11777" max="11777" width="13.44140625" customWidth="1"/>
    <col min="11778" max="11778" width="13.6640625" customWidth="1"/>
    <col min="11779" max="11779" width="22.33203125" customWidth="1"/>
    <col min="11780" max="11780" width="32.33203125" customWidth="1"/>
    <col min="11781" max="11781" width="13.109375" customWidth="1"/>
    <col min="11782" max="11782" width="10" customWidth="1"/>
    <col min="11783" max="11783" width="16.109375" customWidth="1"/>
    <col min="11784" max="11784" width="13" customWidth="1"/>
    <col min="11785" max="11785" width="16" customWidth="1"/>
    <col min="11786" max="11786" width="20.109375" customWidth="1"/>
    <col min="11787" max="11787" width="16" customWidth="1"/>
    <col min="11788" max="11788" width="40.44140625" customWidth="1"/>
    <col min="12032" max="12032" width="4.88671875" customWidth="1"/>
    <col min="12033" max="12033" width="13.44140625" customWidth="1"/>
    <col min="12034" max="12034" width="13.6640625" customWidth="1"/>
    <col min="12035" max="12035" width="22.33203125" customWidth="1"/>
    <col min="12036" max="12036" width="32.33203125" customWidth="1"/>
    <col min="12037" max="12037" width="13.109375" customWidth="1"/>
    <col min="12038" max="12038" width="10" customWidth="1"/>
    <col min="12039" max="12039" width="16.109375" customWidth="1"/>
    <col min="12040" max="12040" width="13" customWidth="1"/>
    <col min="12041" max="12041" width="16" customWidth="1"/>
    <col min="12042" max="12042" width="20.109375" customWidth="1"/>
    <col min="12043" max="12043" width="16" customWidth="1"/>
    <col min="12044" max="12044" width="40.44140625" customWidth="1"/>
    <col min="12288" max="12288" width="4.88671875" customWidth="1"/>
    <col min="12289" max="12289" width="13.44140625" customWidth="1"/>
    <col min="12290" max="12290" width="13.6640625" customWidth="1"/>
    <col min="12291" max="12291" width="22.33203125" customWidth="1"/>
    <col min="12292" max="12292" width="32.33203125" customWidth="1"/>
    <col min="12293" max="12293" width="13.109375" customWidth="1"/>
    <col min="12294" max="12294" width="10" customWidth="1"/>
    <col min="12295" max="12295" width="16.109375" customWidth="1"/>
    <col min="12296" max="12296" width="13" customWidth="1"/>
    <col min="12297" max="12297" width="16" customWidth="1"/>
    <col min="12298" max="12298" width="20.109375" customWidth="1"/>
    <col min="12299" max="12299" width="16" customWidth="1"/>
    <col min="12300" max="12300" width="40.44140625" customWidth="1"/>
    <col min="12544" max="12544" width="4.88671875" customWidth="1"/>
    <col min="12545" max="12545" width="13.44140625" customWidth="1"/>
    <col min="12546" max="12546" width="13.6640625" customWidth="1"/>
    <col min="12547" max="12547" width="22.33203125" customWidth="1"/>
    <col min="12548" max="12548" width="32.33203125" customWidth="1"/>
    <col min="12549" max="12549" width="13.109375" customWidth="1"/>
    <col min="12550" max="12550" width="10" customWidth="1"/>
    <col min="12551" max="12551" width="16.109375" customWidth="1"/>
    <col min="12552" max="12552" width="13" customWidth="1"/>
    <col min="12553" max="12553" width="16" customWidth="1"/>
    <col min="12554" max="12554" width="20.109375" customWidth="1"/>
    <col min="12555" max="12555" width="16" customWidth="1"/>
    <col min="12556" max="12556" width="40.44140625" customWidth="1"/>
    <col min="12800" max="12800" width="4.88671875" customWidth="1"/>
    <col min="12801" max="12801" width="13.44140625" customWidth="1"/>
    <col min="12802" max="12802" width="13.6640625" customWidth="1"/>
    <col min="12803" max="12803" width="22.33203125" customWidth="1"/>
    <col min="12804" max="12804" width="32.33203125" customWidth="1"/>
    <col min="12805" max="12805" width="13.109375" customWidth="1"/>
    <col min="12806" max="12806" width="10" customWidth="1"/>
    <col min="12807" max="12807" width="16.109375" customWidth="1"/>
    <col min="12808" max="12808" width="13" customWidth="1"/>
    <col min="12809" max="12809" width="16" customWidth="1"/>
    <col min="12810" max="12810" width="20.109375" customWidth="1"/>
    <col min="12811" max="12811" width="16" customWidth="1"/>
    <col min="12812" max="12812" width="40.44140625" customWidth="1"/>
    <col min="13056" max="13056" width="4.88671875" customWidth="1"/>
    <col min="13057" max="13057" width="13.44140625" customWidth="1"/>
    <col min="13058" max="13058" width="13.6640625" customWidth="1"/>
    <col min="13059" max="13059" width="22.33203125" customWidth="1"/>
    <col min="13060" max="13060" width="32.33203125" customWidth="1"/>
    <col min="13061" max="13061" width="13.109375" customWidth="1"/>
    <col min="13062" max="13062" width="10" customWidth="1"/>
    <col min="13063" max="13063" width="16.109375" customWidth="1"/>
    <col min="13064" max="13064" width="13" customWidth="1"/>
    <col min="13065" max="13065" width="16" customWidth="1"/>
    <col min="13066" max="13066" width="20.109375" customWidth="1"/>
    <col min="13067" max="13067" width="16" customWidth="1"/>
    <col min="13068" max="13068" width="40.44140625" customWidth="1"/>
    <col min="13312" max="13312" width="4.88671875" customWidth="1"/>
    <col min="13313" max="13313" width="13.44140625" customWidth="1"/>
    <col min="13314" max="13314" width="13.6640625" customWidth="1"/>
    <col min="13315" max="13315" width="22.33203125" customWidth="1"/>
    <col min="13316" max="13316" width="32.33203125" customWidth="1"/>
    <col min="13317" max="13317" width="13.109375" customWidth="1"/>
    <col min="13318" max="13318" width="10" customWidth="1"/>
    <col min="13319" max="13319" width="16.109375" customWidth="1"/>
    <col min="13320" max="13320" width="13" customWidth="1"/>
    <col min="13321" max="13321" width="16" customWidth="1"/>
    <col min="13322" max="13322" width="20.109375" customWidth="1"/>
    <col min="13323" max="13323" width="16" customWidth="1"/>
    <col min="13324" max="13324" width="40.44140625" customWidth="1"/>
    <col min="13568" max="13568" width="4.88671875" customWidth="1"/>
    <col min="13569" max="13569" width="13.44140625" customWidth="1"/>
    <col min="13570" max="13570" width="13.6640625" customWidth="1"/>
    <col min="13571" max="13571" width="22.33203125" customWidth="1"/>
    <col min="13572" max="13572" width="32.33203125" customWidth="1"/>
    <col min="13573" max="13573" width="13.109375" customWidth="1"/>
    <col min="13574" max="13574" width="10" customWidth="1"/>
    <col min="13575" max="13575" width="16.109375" customWidth="1"/>
    <col min="13576" max="13576" width="13" customWidth="1"/>
    <col min="13577" max="13577" width="16" customWidth="1"/>
    <col min="13578" max="13578" width="20.109375" customWidth="1"/>
    <col min="13579" max="13579" width="16" customWidth="1"/>
    <col min="13580" max="13580" width="40.44140625" customWidth="1"/>
    <col min="13824" max="13824" width="4.88671875" customWidth="1"/>
    <col min="13825" max="13825" width="13.44140625" customWidth="1"/>
    <col min="13826" max="13826" width="13.6640625" customWidth="1"/>
    <col min="13827" max="13827" width="22.33203125" customWidth="1"/>
    <col min="13828" max="13828" width="32.33203125" customWidth="1"/>
    <col min="13829" max="13829" width="13.109375" customWidth="1"/>
    <col min="13830" max="13830" width="10" customWidth="1"/>
    <col min="13831" max="13831" width="16.109375" customWidth="1"/>
    <col min="13832" max="13832" width="13" customWidth="1"/>
    <col min="13833" max="13833" width="16" customWidth="1"/>
    <col min="13834" max="13834" width="20.109375" customWidth="1"/>
    <col min="13835" max="13835" width="16" customWidth="1"/>
    <col min="13836" max="13836" width="40.44140625" customWidth="1"/>
    <col min="14080" max="14080" width="4.88671875" customWidth="1"/>
    <col min="14081" max="14081" width="13.44140625" customWidth="1"/>
    <col min="14082" max="14082" width="13.6640625" customWidth="1"/>
    <col min="14083" max="14083" width="22.33203125" customWidth="1"/>
    <col min="14084" max="14084" width="32.33203125" customWidth="1"/>
    <col min="14085" max="14085" width="13.109375" customWidth="1"/>
    <col min="14086" max="14086" width="10" customWidth="1"/>
    <col min="14087" max="14087" width="16.109375" customWidth="1"/>
    <col min="14088" max="14088" width="13" customWidth="1"/>
    <col min="14089" max="14089" width="16" customWidth="1"/>
    <col min="14090" max="14090" width="20.109375" customWidth="1"/>
    <col min="14091" max="14091" width="16" customWidth="1"/>
    <col min="14092" max="14092" width="40.44140625" customWidth="1"/>
    <col min="14336" max="14336" width="4.88671875" customWidth="1"/>
    <col min="14337" max="14337" width="13.44140625" customWidth="1"/>
    <col min="14338" max="14338" width="13.6640625" customWidth="1"/>
    <col min="14339" max="14339" width="22.33203125" customWidth="1"/>
    <col min="14340" max="14340" width="32.33203125" customWidth="1"/>
    <col min="14341" max="14341" width="13.109375" customWidth="1"/>
    <col min="14342" max="14342" width="10" customWidth="1"/>
    <col min="14343" max="14343" width="16.109375" customWidth="1"/>
    <col min="14344" max="14344" width="13" customWidth="1"/>
    <col min="14345" max="14345" width="16" customWidth="1"/>
    <col min="14346" max="14346" width="20.109375" customWidth="1"/>
    <col min="14347" max="14347" width="16" customWidth="1"/>
    <col min="14348" max="14348" width="40.44140625" customWidth="1"/>
    <col min="14592" max="14592" width="4.88671875" customWidth="1"/>
    <col min="14593" max="14593" width="13.44140625" customWidth="1"/>
    <col min="14594" max="14594" width="13.6640625" customWidth="1"/>
    <col min="14595" max="14595" width="22.33203125" customWidth="1"/>
    <col min="14596" max="14596" width="32.33203125" customWidth="1"/>
    <col min="14597" max="14597" width="13.109375" customWidth="1"/>
    <col min="14598" max="14598" width="10" customWidth="1"/>
    <col min="14599" max="14599" width="16.109375" customWidth="1"/>
    <col min="14600" max="14600" width="13" customWidth="1"/>
    <col min="14601" max="14601" width="16" customWidth="1"/>
    <col min="14602" max="14602" width="20.109375" customWidth="1"/>
    <col min="14603" max="14603" width="16" customWidth="1"/>
    <col min="14604" max="14604" width="40.44140625" customWidth="1"/>
    <col min="14848" max="14848" width="4.88671875" customWidth="1"/>
    <col min="14849" max="14849" width="13.44140625" customWidth="1"/>
    <col min="14850" max="14850" width="13.6640625" customWidth="1"/>
    <col min="14851" max="14851" width="22.33203125" customWidth="1"/>
    <col min="14852" max="14852" width="32.33203125" customWidth="1"/>
    <col min="14853" max="14853" width="13.109375" customWidth="1"/>
    <col min="14854" max="14854" width="10" customWidth="1"/>
    <col min="14855" max="14855" width="16.109375" customWidth="1"/>
    <col min="14856" max="14856" width="13" customWidth="1"/>
    <col min="14857" max="14857" width="16" customWidth="1"/>
    <col min="14858" max="14858" width="20.109375" customWidth="1"/>
    <col min="14859" max="14859" width="16" customWidth="1"/>
    <col min="14860" max="14860" width="40.44140625" customWidth="1"/>
    <col min="15104" max="15104" width="4.88671875" customWidth="1"/>
    <col min="15105" max="15105" width="13.44140625" customWidth="1"/>
    <col min="15106" max="15106" width="13.6640625" customWidth="1"/>
    <col min="15107" max="15107" width="22.33203125" customWidth="1"/>
    <col min="15108" max="15108" width="32.33203125" customWidth="1"/>
    <col min="15109" max="15109" width="13.109375" customWidth="1"/>
    <col min="15110" max="15110" width="10" customWidth="1"/>
    <col min="15111" max="15111" width="16.109375" customWidth="1"/>
    <col min="15112" max="15112" width="13" customWidth="1"/>
    <col min="15113" max="15113" width="16" customWidth="1"/>
    <col min="15114" max="15114" width="20.109375" customWidth="1"/>
    <col min="15115" max="15115" width="16" customWidth="1"/>
    <col min="15116" max="15116" width="40.44140625" customWidth="1"/>
    <col min="15360" max="15360" width="4.88671875" customWidth="1"/>
    <col min="15361" max="15361" width="13.44140625" customWidth="1"/>
    <col min="15362" max="15362" width="13.6640625" customWidth="1"/>
    <col min="15363" max="15363" width="22.33203125" customWidth="1"/>
    <col min="15364" max="15364" width="32.33203125" customWidth="1"/>
    <col min="15365" max="15365" width="13.109375" customWidth="1"/>
    <col min="15366" max="15366" width="10" customWidth="1"/>
    <col min="15367" max="15367" width="16.109375" customWidth="1"/>
    <col min="15368" max="15368" width="13" customWidth="1"/>
    <col min="15369" max="15369" width="16" customWidth="1"/>
    <col min="15370" max="15370" width="20.109375" customWidth="1"/>
    <col min="15371" max="15371" width="16" customWidth="1"/>
    <col min="15372" max="15372" width="40.44140625" customWidth="1"/>
    <col min="15616" max="15616" width="4.88671875" customWidth="1"/>
    <col min="15617" max="15617" width="13.44140625" customWidth="1"/>
    <col min="15618" max="15618" width="13.6640625" customWidth="1"/>
    <col min="15619" max="15619" width="22.33203125" customWidth="1"/>
    <col min="15620" max="15620" width="32.33203125" customWidth="1"/>
    <col min="15621" max="15621" width="13.109375" customWidth="1"/>
    <col min="15622" max="15622" width="10" customWidth="1"/>
    <col min="15623" max="15623" width="16.109375" customWidth="1"/>
    <col min="15624" max="15624" width="13" customWidth="1"/>
    <col min="15625" max="15625" width="16" customWidth="1"/>
    <col min="15626" max="15626" width="20.109375" customWidth="1"/>
    <col min="15627" max="15627" width="16" customWidth="1"/>
    <col min="15628" max="15628" width="40.44140625" customWidth="1"/>
    <col min="15872" max="15872" width="4.88671875" customWidth="1"/>
    <col min="15873" max="15873" width="13.44140625" customWidth="1"/>
    <col min="15874" max="15874" width="13.6640625" customWidth="1"/>
    <col min="15875" max="15875" width="22.33203125" customWidth="1"/>
    <col min="15876" max="15876" width="32.33203125" customWidth="1"/>
    <col min="15877" max="15877" width="13.109375" customWidth="1"/>
    <col min="15878" max="15878" width="10" customWidth="1"/>
    <col min="15879" max="15879" width="16.109375" customWidth="1"/>
    <col min="15880" max="15880" width="13" customWidth="1"/>
    <col min="15881" max="15881" width="16" customWidth="1"/>
    <col min="15882" max="15882" width="20.109375" customWidth="1"/>
    <col min="15883" max="15883" width="16" customWidth="1"/>
    <col min="15884" max="15884" width="40.44140625" customWidth="1"/>
    <col min="16128" max="16128" width="4.88671875" customWidth="1"/>
    <col min="16129" max="16129" width="13.44140625" customWidth="1"/>
    <col min="16130" max="16130" width="13.6640625" customWidth="1"/>
    <col min="16131" max="16131" width="22.33203125" customWidth="1"/>
    <col min="16132" max="16132" width="32.33203125" customWidth="1"/>
    <col min="16133" max="16133" width="13.109375" customWidth="1"/>
    <col min="16134" max="16134" width="10" customWidth="1"/>
    <col min="16135" max="16135" width="16.109375" customWidth="1"/>
    <col min="16136" max="16136" width="13" customWidth="1"/>
    <col min="16137" max="16137" width="16" customWidth="1"/>
    <col min="16138" max="16138" width="20.109375" customWidth="1"/>
    <col min="16139" max="16139" width="16" customWidth="1"/>
    <col min="16140" max="16140" width="40.44140625" customWidth="1"/>
  </cols>
  <sheetData>
    <row r="1" spans="1:17" ht="15.6">
      <c r="B1" s="28" t="s">
        <v>173</v>
      </c>
    </row>
    <row r="2" spans="1:17" s="2" customFormat="1" ht="27" customHeight="1">
      <c r="A2" s="130" t="s">
        <v>0</v>
      </c>
      <c r="B2" s="130" t="s">
        <v>1</v>
      </c>
      <c r="C2" s="130" t="s">
        <v>2</v>
      </c>
      <c r="D2" s="131" t="s">
        <v>3</v>
      </c>
      <c r="E2" s="131" t="s">
        <v>4</v>
      </c>
      <c r="F2" s="133" t="s">
        <v>5</v>
      </c>
      <c r="G2" s="130" t="s">
        <v>6</v>
      </c>
      <c r="H2" s="135" t="s">
        <v>161</v>
      </c>
      <c r="I2" s="135" t="s">
        <v>164</v>
      </c>
      <c r="J2" s="135"/>
      <c r="K2" s="136"/>
      <c r="L2" s="133" t="s">
        <v>7</v>
      </c>
    </row>
    <row r="3" spans="1:17" s="2" customFormat="1" ht="57" customHeight="1">
      <c r="A3" s="130"/>
      <c r="B3" s="130"/>
      <c r="C3" s="130"/>
      <c r="D3" s="132"/>
      <c r="E3" s="132"/>
      <c r="F3" s="133"/>
      <c r="G3" s="130"/>
      <c r="H3" s="130"/>
      <c r="I3" s="102" t="s">
        <v>162</v>
      </c>
      <c r="J3" s="102" t="s">
        <v>163</v>
      </c>
      <c r="K3" s="3" t="s">
        <v>8</v>
      </c>
      <c r="L3" s="133"/>
    </row>
    <row r="4" spans="1:17" ht="16.5" customHeight="1">
      <c r="A4" s="4">
        <v>1</v>
      </c>
      <c r="B4" s="19" t="s">
        <v>9</v>
      </c>
      <c r="C4" s="20"/>
      <c r="D4" s="6" t="s">
        <v>10</v>
      </c>
      <c r="E4" s="6" t="s">
        <v>10</v>
      </c>
      <c r="F4" s="21">
        <v>615031</v>
      </c>
      <c r="G4" s="29">
        <v>2111</v>
      </c>
      <c r="H4" s="29">
        <v>5971522</v>
      </c>
      <c r="I4" s="30">
        <v>6322475</v>
      </c>
      <c r="J4" s="30">
        <v>0</v>
      </c>
      <c r="K4" s="31">
        <f>I4+J4</f>
        <v>6322475</v>
      </c>
      <c r="L4" s="116"/>
    </row>
    <row r="5" spans="1:17" ht="16.5" customHeight="1">
      <c r="A5" s="4">
        <v>1</v>
      </c>
      <c r="B5" s="19" t="s">
        <v>9</v>
      </c>
      <c r="C5" s="20"/>
      <c r="D5" s="6" t="s">
        <v>10</v>
      </c>
      <c r="E5" s="6" t="s">
        <v>11</v>
      </c>
      <c r="F5" s="21">
        <v>615031</v>
      </c>
      <c r="G5" s="29">
        <v>2120</v>
      </c>
      <c r="H5" s="29">
        <v>1313735</v>
      </c>
      <c r="I5" s="30">
        <v>1390945</v>
      </c>
      <c r="J5" s="30">
        <v>0</v>
      </c>
      <c r="K5" s="31">
        <f>I5+J5</f>
        <v>1390945</v>
      </c>
      <c r="L5" s="116"/>
    </row>
    <row r="6" spans="1:17" s="2" customFormat="1" ht="13.2">
      <c r="A6" s="7">
        <v>1</v>
      </c>
      <c r="B6" s="8" t="s">
        <v>12</v>
      </c>
      <c r="C6" s="9"/>
      <c r="D6" s="9"/>
      <c r="E6" s="10"/>
      <c r="F6" s="11"/>
      <c r="G6" s="12"/>
      <c r="H6" s="13">
        <f>SUBTOTAL(109,H4:H5)</f>
        <v>7285257</v>
      </c>
      <c r="I6" s="13">
        <f>SUBTOTAL(109,I4:I5)</f>
        <v>7713420</v>
      </c>
      <c r="J6" s="13">
        <f>SUBTOTAL(109,J4:J5)</f>
        <v>0</v>
      </c>
      <c r="K6" s="13">
        <f>SUBTOTAL(109,K4:K5)</f>
        <v>7713420</v>
      </c>
      <c r="L6" s="117"/>
    </row>
    <row r="7" spans="1:17" ht="18.75" customHeight="1">
      <c r="A7" s="4">
        <v>2</v>
      </c>
      <c r="B7" s="19" t="s">
        <v>9</v>
      </c>
      <c r="C7" s="20"/>
      <c r="D7" s="14" t="s">
        <v>13</v>
      </c>
      <c r="E7" s="32" t="s">
        <v>133</v>
      </c>
      <c r="F7" s="21">
        <v>615031</v>
      </c>
      <c r="G7" s="22">
        <v>2210</v>
      </c>
      <c r="H7" s="22"/>
      <c r="I7" s="33"/>
      <c r="J7" s="33"/>
      <c r="K7" s="31">
        <f t="shared" ref="K7:K20" si="0">I7+J7</f>
        <v>0</v>
      </c>
      <c r="L7" s="116"/>
    </row>
    <row r="8" spans="1:17" ht="18.75" customHeight="1">
      <c r="A8" s="4">
        <v>2</v>
      </c>
      <c r="B8" s="19" t="s">
        <v>9</v>
      </c>
      <c r="C8" s="20"/>
      <c r="D8" s="14" t="s">
        <v>13</v>
      </c>
      <c r="E8" s="32" t="s">
        <v>133</v>
      </c>
      <c r="F8" s="21">
        <v>615031</v>
      </c>
      <c r="G8" s="22">
        <v>3110</v>
      </c>
      <c r="H8" s="22"/>
      <c r="I8" s="33"/>
      <c r="J8" s="33"/>
      <c r="K8" s="31">
        <f t="shared" si="0"/>
        <v>0</v>
      </c>
      <c r="L8" s="116"/>
    </row>
    <row r="9" spans="1:17" ht="18.75" customHeight="1">
      <c r="A9" s="4">
        <v>2</v>
      </c>
      <c r="B9" s="19" t="s">
        <v>9</v>
      </c>
      <c r="C9" s="20"/>
      <c r="D9" s="14" t="s">
        <v>13</v>
      </c>
      <c r="E9" s="32" t="s">
        <v>151</v>
      </c>
      <c r="F9" s="21">
        <v>615031</v>
      </c>
      <c r="G9" s="22">
        <v>2210</v>
      </c>
      <c r="H9" s="22"/>
      <c r="I9" s="33"/>
      <c r="J9" s="33"/>
      <c r="K9" s="31">
        <f t="shared" si="0"/>
        <v>0</v>
      </c>
      <c r="L9" s="116"/>
    </row>
    <row r="10" spans="1:17" ht="18.75" customHeight="1">
      <c r="A10" s="4"/>
      <c r="B10" s="19"/>
      <c r="C10" s="20"/>
      <c r="D10" s="14" t="s">
        <v>13</v>
      </c>
      <c r="E10" s="32" t="s">
        <v>154</v>
      </c>
      <c r="F10" s="21">
        <v>615031</v>
      </c>
      <c r="G10" s="22">
        <v>2210</v>
      </c>
      <c r="H10" s="22"/>
      <c r="I10" s="33"/>
      <c r="J10" s="33"/>
      <c r="K10" s="31">
        <f t="shared" si="0"/>
        <v>0</v>
      </c>
      <c r="L10" s="116"/>
    </row>
    <row r="11" spans="1:17" ht="18.75" customHeight="1">
      <c r="A11" s="4">
        <v>2</v>
      </c>
      <c r="B11" s="19" t="s">
        <v>9</v>
      </c>
      <c r="C11" s="20"/>
      <c r="D11" s="14" t="s">
        <v>13</v>
      </c>
      <c r="E11" s="32" t="s">
        <v>134</v>
      </c>
      <c r="F11" s="21">
        <v>615031</v>
      </c>
      <c r="G11" s="22">
        <v>2210</v>
      </c>
      <c r="H11" s="22"/>
      <c r="I11" s="33"/>
      <c r="J11" s="33"/>
      <c r="K11" s="31">
        <f t="shared" si="0"/>
        <v>0</v>
      </c>
      <c r="L11" s="124"/>
    </row>
    <row r="12" spans="1:17" ht="26.4">
      <c r="A12" s="4">
        <v>2</v>
      </c>
      <c r="B12" s="19" t="s">
        <v>9</v>
      </c>
      <c r="C12" s="20"/>
      <c r="D12" s="14" t="s">
        <v>13</v>
      </c>
      <c r="E12" s="32" t="s">
        <v>14</v>
      </c>
      <c r="F12" s="21">
        <v>615031</v>
      </c>
      <c r="G12" s="22">
        <v>2210</v>
      </c>
      <c r="H12" s="22"/>
      <c r="I12" s="33"/>
      <c r="J12" s="122">
        <v>35000</v>
      </c>
      <c r="K12" s="123">
        <f t="shared" si="0"/>
        <v>35000</v>
      </c>
      <c r="L12" s="127"/>
      <c r="M12" s="127"/>
      <c r="N12" s="127"/>
      <c r="O12" s="127"/>
      <c r="P12" s="127"/>
      <c r="Q12" s="127"/>
    </row>
    <row r="13" spans="1:17" ht="18" customHeight="1">
      <c r="A13" s="4">
        <v>2</v>
      </c>
      <c r="B13" s="19" t="s">
        <v>9</v>
      </c>
      <c r="C13" s="20"/>
      <c r="D13" s="14" t="s">
        <v>13</v>
      </c>
      <c r="E13" s="16" t="s">
        <v>15</v>
      </c>
      <c r="F13" s="21">
        <v>615031</v>
      </c>
      <c r="G13" s="22">
        <v>2210</v>
      </c>
      <c r="H13" s="22"/>
      <c r="I13" s="33"/>
      <c r="J13" s="33"/>
      <c r="K13" s="123">
        <f t="shared" si="0"/>
        <v>0</v>
      </c>
      <c r="L13" s="127"/>
      <c r="M13" s="127"/>
      <c r="N13" s="127"/>
      <c r="O13" s="127"/>
      <c r="P13" s="127"/>
      <c r="Q13" s="127"/>
    </row>
    <row r="14" spans="1:17" ht="17.25" customHeight="1">
      <c r="A14" s="4">
        <v>2</v>
      </c>
      <c r="B14" s="19" t="s">
        <v>9</v>
      </c>
      <c r="C14" s="20"/>
      <c r="D14" s="14" t="s">
        <v>13</v>
      </c>
      <c r="E14" s="32" t="s">
        <v>16</v>
      </c>
      <c r="F14" s="21">
        <v>615031</v>
      </c>
      <c r="G14" s="22">
        <v>2210</v>
      </c>
      <c r="H14" s="22"/>
      <c r="I14" s="33"/>
      <c r="J14" s="33"/>
      <c r="K14" s="123">
        <f t="shared" si="0"/>
        <v>0</v>
      </c>
      <c r="L14" s="128"/>
      <c r="M14" s="127"/>
      <c r="N14" s="127"/>
      <c r="O14" s="127"/>
      <c r="P14" s="127"/>
      <c r="Q14" s="127"/>
    </row>
    <row r="15" spans="1:17" ht="17.25" customHeight="1">
      <c r="A15" s="4">
        <v>2</v>
      </c>
      <c r="B15" s="19" t="s">
        <v>9</v>
      </c>
      <c r="C15" s="20"/>
      <c r="D15" s="14" t="s">
        <v>13</v>
      </c>
      <c r="E15" s="32" t="s">
        <v>155</v>
      </c>
      <c r="F15" s="21">
        <v>615031</v>
      </c>
      <c r="G15" s="22">
        <v>2210</v>
      </c>
      <c r="H15" s="22"/>
      <c r="I15" s="33"/>
      <c r="J15" s="129">
        <v>60000</v>
      </c>
      <c r="K15" s="123">
        <f t="shared" si="0"/>
        <v>60000</v>
      </c>
      <c r="L15" s="126"/>
      <c r="M15" s="126"/>
      <c r="N15" s="126"/>
      <c r="O15" s="126"/>
      <c r="P15" s="126"/>
      <c r="Q15" s="126"/>
    </row>
    <row r="16" spans="1:17" ht="17.25" customHeight="1">
      <c r="A16" s="4">
        <v>2</v>
      </c>
      <c r="B16" s="19" t="s">
        <v>9</v>
      </c>
      <c r="C16" s="20"/>
      <c r="D16" s="14" t="s">
        <v>13</v>
      </c>
      <c r="E16" s="32" t="s">
        <v>27</v>
      </c>
      <c r="F16" s="21">
        <v>615031</v>
      </c>
      <c r="G16" s="22">
        <v>2210</v>
      </c>
      <c r="H16" s="22"/>
      <c r="I16" s="23"/>
      <c r="J16" s="23"/>
      <c r="K16" s="31">
        <f t="shared" si="0"/>
        <v>0</v>
      </c>
      <c r="L16" s="125"/>
    </row>
    <row r="17" spans="1:12" ht="17.25" customHeight="1">
      <c r="A17" s="4">
        <v>2</v>
      </c>
      <c r="B17" s="34" t="s">
        <v>9</v>
      </c>
      <c r="C17" s="20"/>
      <c r="D17" s="14" t="s">
        <v>13</v>
      </c>
      <c r="E17" s="34" t="s">
        <v>28</v>
      </c>
      <c r="F17" s="21">
        <v>615031</v>
      </c>
      <c r="G17" s="35">
        <v>2210</v>
      </c>
      <c r="H17" s="35">
        <v>1239</v>
      </c>
      <c r="I17" s="33">
        <v>1357</v>
      </c>
      <c r="J17" s="33"/>
      <c r="K17" s="31">
        <f t="shared" si="0"/>
        <v>1357</v>
      </c>
      <c r="L17" s="116"/>
    </row>
    <row r="18" spans="1:12" ht="27">
      <c r="A18" s="4">
        <v>2</v>
      </c>
      <c r="B18" s="19" t="s">
        <v>9</v>
      </c>
      <c r="C18" s="20"/>
      <c r="D18" s="14" t="s">
        <v>13</v>
      </c>
      <c r="E18" s="36" t="s">
        <v>135</v>
      </c>
      <c r="F18" s="21">
        <v>615031</v>
      </c>
      <c r="G18" s="22">
        <v>2210</v>
      </c>
      <c r="H18" s="22"/>
      <c r="I18" s="33"/>
      <c r="J18" s="33"/>
      <c r="K18" s="31">
        <f t="shared" si="0"/>
        <v>0</v>
      </c>
      <c r="L18" s="116"/>
    </row>
    <row r="19" spans="1:12" ht="17.25" customHeight="1">
      <c r="A19" s="4">
        <v>2</v>
      </c>
      <c r="B19" s="19" t="s">
        <v>9</v>
      </c>
      <c r="C19" s="20"/>
      <c r="D19" s="14" t="s">
        <v>13</v>
      </c>
      <c r="E19" s="104" t="s">
        <v>136</v>
      </c>
      <c r="F19" s="21">
        <v>615031</v>
      </c>
      <c r="G19" s="22">
        <v>2210</v>
      </c>
      <c r="H19" s="22"/>
      <c r="I19" s="33"/>
      <c r="J19" s="33"/>
      <c r="K19" s="31">
        <f t="shared" si="0"/>
        <v>0</v>
      </c>
      <c r="L19" s="116"/>
    </row>
    <row r="20" spans="1:12" ht="21.75" customHeight="1">
      <c r="A20" s="4">
        <v>2</v>
      </c>
      <c r="B20" s="37" t="s">
        <v>9</v>
      </c>
      <c r="C20" s="20"/>
      <c r="D20" s="14" t="s">
        <v>13</v>
      </c>
      <c r="E20" s="16" t="s">
        <v>17</v>
      </c>
      <c r="F20" s="21">
        <v>615031</v>
      </c>
      <c r="G20" s="15">
        <v>2210</v>
      </c>
      <c r="H20" s="15"/>
      <c r="I20" s="33"/>
      <c r="J20" s="33"/>
      <c r="K20" s="31">
        <f t="shared" si="0"/>
        <v>0</v>
      </c>
      <c r="L20" s="105"/>
    </row>
    <row r="21" spans="1:12" s="2" customFormat="1" ht="13.2">
      <c r="A21" s="7">
        <v>2</v>
      </c>
      <c r="B21" s="8" t="s">
        <v>12</v>
      </c>
      <c r="C21" s="9"/>
      <c r="D21" s="9"/>
      <c r="E21" s="10"/>
      <c r="F21" s="11"/>
      <c r="G21" s="12"/>
      <c r="H21" s="13">
        <f>SUBTOTAL(109,H7:H20)</f>
        <v>1239</v>
      </c>
      <c r="I21" s="13">
        <f>SUBTOTAL(109,I7:I20)</f>
        <v>1357</v>
      </c>
      <c r="J21" s="13">
        <f>SUBTOTAL(109,J7:J20)</f>
        <v>95000</v>
      </c>
      <c r="K21" s="13">
        <f>SUBTOTAL(109,K7:K20)</f>
        <v>96357</v>
      </c>
      <c r="L21" s="117"/>
    </row>
    <row r="22" spans="1:12" ht="27">
      <c r="A22" s="4">
        <v>4</v>
      </c>
      <c r="B22" s="19" t="s">
        <v>9</v>
      </c>
      <c r="C22" s="20"/>
      <c r="D22" s="17" t="s">
        <v>152</v>
      </c>
      <c r="E22" s="17" t="s">
        <v>153</v>
      </c>
      <c r="F22" s="21">
        <v>615031</v>
      </c>
      <c r="G22" s="22">
        <v>2220</v>
      </c>
      <c r="H22" s="22"/>
      <c r="I22" s="23"/>
      <c r="J22" s="23"/>
      <c r="K22" s="31">
        <f>I22+J22</f>
        <v>0</v>
      </c>
      <c r="L22" s="116"/>
    </row>
    <row r="23" spans="1:12" s="2" customFormat="1" ht="13.2">
      <c r="A23" s="7">
        <v>4</v>
      </c>
      <c r="B23" s="8" t="s">
        <v>12</v>
      </c>
      <c r="C23" s="9"/>
      <c r="D23" s="9"/>
      <c r="E23" s="10"/>
      <c r="F23" s="11"/>
      <c r="G23" s="12"/>
      <c r="H23" s="13">
        <f>SUBTOTAL(109,H22:H22)</f>
        <v>0</v>
      </c>
      <c r="I23" s="13">
        <f>SUBTOTAL(109,I22:I22)</f>
        <v>0</v>
      </c>
      <c r="J23" s="13">
        <f>SUBTOTAL(109,J22:J22)</f>
        <v>0</v>
      </c>
      <c r="K23" s="13">
        <f>SUBTOTAL(109,K22:K22)</f>
        <v>0</v>
      </c>
      <c r="L23" s="117"/>
    </row>
    <row r="24" spans="1:12" ht="79.8">
      <c r="A24" s="4">
        <v>4</v>
      </c>
      <c r="B24" s="19" t="s">
        <v>9</v>
      </c>
      <c r="C24" s="20"/>
      <c r="D24" s="17" t="s">
        <v>29</v>
      </c>
      <c r="E24" s="17" t="s">
        <v>30</v>
      </c>
      <c r="F24" s="21">
        <v>615031</v>
      </c>
      <c r="G24" s="22">
        <v>2240</v>
      </c>
      <c r="H24" s="22"/>
      <c r="I24" s="23"/>
      <c r="J24" s="23"/>
      <c r="K24" s="31">
        <f>I24+J24</f>
        <v>0</v>
      </c>
      <c r="L24" s="116"/>
    </row>
    <row r="25" spans="1:12" s="2" customFormat="1" ht="13.2">
      <c r="A25" s="7">
        <v>4</v>
      </c>
      <c r="B25" s="8" t="s">
        <v>12</v>
      </c>
      <c r="C25" s="9"/>
      <c r="D25" s="9"/>
      <c r="E25" s="10"/>
      <c r="F25" s="11"/>
      <c r="G25" s="12"/>
      <c r="H25" s="13">
        <f>SUBTOTAL(109,H24:H24)</f>
        <v>0</v>
      </c>
      <c r="I25" s="13">
        <f>SUBTOTAL(109,I24:I24)</f>
        <v>0</v>
      </c>
      <c r="J25" s="13">
        <f>SUBTOTAL(109,J24:J24)</f>
        <v>0</v>
      </c>
      <c r="K25" s="13">
        <f>SUBTOTAL(109,K24:K24)</f>
        <v>0</v>
      </c>
      <c r="L25" s="117"/>
    </row>
    <row r="26" spans="1:12" ht="79.8">
      <c r="A26" s="4">
        <v>5</v>
      </c>
      <c r="B26" s="19" t="s">
        <v>9</v>
      </c>
      <c r="C26" s="20"/>
      <c r="D26" s="17" t="s">
        <v>31</v>
      </c>
      <c r="E26" s="17" t="s">
        <v>137</v>
      </c>
      <c r="F26" s="21">
        <v>615031</v>
      </c>
      <c r="G26" s="22">
        <v>2240</v>
      </c>
      <c r="H26" s="22"/>
      <c r="I26" s="23"/>
      <c r="J26" s="23"/>
      <c r="K26" s="31">
        <f>I26+J26</f>
        <v>0</v>
      </c>
      <c r="L26" s="116"/>
    </row>
    <row r="27" spans="1:12" s="2" customFormat="1" ht="13.2">
      <c r="A27" s="7">
        <v>5</v>
      </c>
      <c r="B27" s="8" t="s">
        <v>12</v>
      </c>
      <c r="C27" s="9"/>
      <c r="D27" s="9"/>
      <c r="E27" s="10"/>
      <c r="F27" s="11"/>
      <c r="G27" s="12"/>
      <c r="H27" s="13">
        <f>SUBTOTAL(109,H26:H26)</f>
        <v>0</v>
      </c>
      <c r="I27" s="13">
        <f>SUBTOTAL(109,I26:I26)</f>
        <v>0</v>
      </c>
      <c r="J27" s="13">
        <f>SUBTOTAL(109,J26:J26)</f>
        <v>0</v>
      </c>
      <c r="K27" s="13">
        <f>SUBTOTAL(109,K26:K26)</f>
        <v>0</v>
      </c>
      <c r="L27" s="117"/>
    </row>
    <row r="28" spans="1:12" ht="27">
      <c r="A28" s="4">
        <v>6</v>
      </c>
      <c r="B28" s="19" t="s">
        <v>9</v>
      </c>
      <c r="C28" s="20"/>
      <c r="D28" s="17" t="s">
        <v>138</v>
      </c>
      <c r="E28" s="38" t="s">
        <v>32</v>
      </c>
      <c r="F28" s="21">
        <v>615031</v>
      </c>
      <c r="G28" s="22">
        <v>2240</v>
      </c>
      <c r="H28" s="22"/>
      <c r="I28" s="23"/>
      <c r="J28" s="23"/>
      <c r="K28" s="31">
        <f>I28+J28</f>
        <v>0</v>
      </c>
      <c r="L28" s="116"/>
    </row>
    <row r="29" spans="1:12" ht="27">
      <c r="A29" s="4">
        <v>6</v>
      </c>
      <c r="B29" s="19" t="s">
        <v>9</v>
      </c>
      <c r="C29" s="20"/>
      <c r="D29" s="17" t="s">
        <v>138</v>
      </c>
      <c r="E29" s="38" t="s">
        <v>18</v>
      </c>
      <c r="F29" s="21">
        <v>615031</v>
      </c>
      <c r="G29" s="22">
        <v>2240</v>
      </c>
      <c r="H29" s="22">
        <v>6600</v>
      </c>
      <c r="I29" s="106">
        <v>7227</v>
      </c>
      <c r="J29" s="23">
        <v>19490</v>
      </c>
      <c r="K29" s="31">
        <f>I29+J29</f>
        <v>26717</v>
      </c>
      <c r="L29" s="116"/>
    </row>
    <row r="30" spans="1:12" ht="23.25" customHeight="1">
      <c r="A30" s="4">
        <v>6</v>
      </c>
      <c r="B30" s="19" t="s">
        <v>9</v>
      </c>
      <c r="C30" s="20"/>
      <c r="D30" s="17" t="s">
        <v>138</v>
      </c>
      <c r="E30" s="38" t="s">
        <v>34</v>
      </c>
      <c r="F30" s="21">
        <v>615031</v>
      </c>
      <c r="G30" s="22">
        <v>2240</v>
      </c>
      <c r="H30" s="22">
        <v>8833</v>
      </c>
      <c r="I30" s="23">
        <v>9672</v>
      </c>
      <c r="J30" s="23"/>
      <c r="K30" s="31">
        <f>I30+J30</f>
        <v>9672</v>
      </c>
      <c r="L30" s="116"/>
    </row>
    <row r="31" spans="1:12" ht="40.200000000000003">
      <c r="A31" s="4">
        <v>6</v>
      </c>
      <c r="B31" s="19" t="s">
        <v>9</v>
      </c>
      <c r="C31" s="20"/>
      <c r="D31" s="17" t="s">
        <v>138</v>
      </c>
      <c r="E31" s="38" t="s">
        <v>33</v>
      </c>
      <c r="F31" s="21">
        <v>615031</v>
      </c>
      <c r="G31" s="22">
        <v>2240</v>
      </c>
      <c r="H31" s="22"/>
      <c r="I31" s="23"/>
      <c r="J31" s="23"/>
      <c r="K31" s="31">
        <f>I31+J31</f>
        <v>0</v>
      </c>
      <c r="L31" s="116"/>
    </row>
    <row r="32" spans="1:12" ht="27">
      <c r="A32" s="4">
        <v>6</v>
      </c>
      <c r="B32" s="19" t="s">
        <v>9</v>
      </c>
      <c r="C32" s="20"/>
      <c r="D32" s="17" t="s">
        <v>138</v>
      </c>
      <c r="E32" s="38" t="s">
        <v>139</v>
      </c>
      <c r="F32" s="21">
        <v>615031</v>
      </c>
      <c r="G32" s="22">
        <v>2240</v>
      </c>
      <c r="H32" s="22"/>
      <c r="I32" s="23"/>
      <c r="J32" s="23"/>
      <c r="K32" s="31">
        <f>I32+J32</f>
        <v>0</v>
      </c>
      <c r="L32" s="116"/>
    </row>
    <row r="33" spans="1:12" ht="22.5" customHeight="1">
      <c r="A33" s="4">
        <v>6</v>
      </c>
      <c r="B33" s="19" t="s">
        <v>9</v>
      </c>
      <c r="C33" s="20"/>
      <c r="D33" s="17" t="s">
        <v>138</v>
      </c>
      <c r="E33" s="38" t="s">
        <v>140</v>
      </c>
      <c r="F33" s="21">
        <v>615031</v>
      </c>
      <c r="G33" s="22">
        <v>2240</v>
      </c>
      <c r="H33" s="22"/>
      <c r="I33" s="23"/>
      <c r="J33" s="23"/>
      <c r="K33" s="31">
        <f t="shared" ref="K33:K37" si="1">I33+J33</f>
        <v>0</v>
      </c>
      <c r="L33" s="116"/>
    </row>
    <row r="34" spans="1:12" ht="27">
      <c r="A34" s="4">
        <v>6</v>
      </c>
      <c r="B34" s="19" t="s">
        <v>9</v>
      </c>
      <c r="C34" s="20"/>
      <c r="D34" s="17" t="s">
        <v>138</v>
      </c>
      <c r="E34" s="38" t="s">
        <v>141</v>
      </c>
      <c r="F34" s="21">
        <v>615031</v>
      </c>
      <c r="G34" s="22">
        <v>2240</v>
      </c>
      <c r="H34" s="22"/>
      <c r="I34" s="23"/>
      <c r="J34" s="23"/>
      <c r="K34" s="31">
        <f t="shared" si="1"/>
        <v>0</v>
      </c>
      <c r="L34" s="116"/>
    </row>
    <row r="35" spans="1:12">
      <c r="A35" s="4">
        <v>6</v>
      </c>
      <c r="B35" s="19" t="s">
        <v>9</v>
      </c>
      <c r="C35" s="20"/>
      <c r="D35" s="17" t="s">
        <v>138</v>
      </c>
      <c r="E35" s="38" t="s">
        <v>142</v>
      </c>
      <c r="F35" s="21">
        <v>615031</v>
      </c>
      <c r="G35" s="22">
        <v>2240</v>
      </c>
      <c r="H35" s="22"/>
      <c r="I35" s="23"/>
      <c r="J35" s="23"/>
      <c r="K35" s="31">
        <f t="shared" si="1"/>
        <v>0</v>
      </c>
      <c r="L35" s="116"/>
    </row>
    <row r="36" spans="1:12" ht="18.75" customHeight="1">
      <c r="A36" s="4">
        <v>6</v>
      </c>
      <c r="B36" s="19" t="s">
        <v>9</v>
      </c>
      <c r="C36" s="20"/>
      <c r="D36" s="17" t="s">
        <v>138</v>
      </c>
      <c r="E36" s="38" t="s">
        <v>143</v>
      </c>
      <c r="F36" s="21">
        <v>615031</v>
      </c>
      <c r="G36" s="22">
        <v>2240</v>
      </c>
      <c r="H36" s="22"/>
      <c r="I36" s="23"/>
      <c r="J36" s="23"/>
      <c r="K36" s="31">
        <f t="shared" si="1"/>
        <v>0</v>
      </c>
      <c r="L36" s="116"/>
    </row>
    <row r="37" spans="1:12" ht="18.75" customHeight="1">
      <c r="A37" s="4">
        <v>6</v>
      </c>
      <c r="B37" s="19" t="s">
        <v>9</v>
      </c>
      <c r="C37" s="20"/>
      <c r="D37" s="17" t="s">
        <v>138</v>
      </c>
      <c r="E37" s="107" t="s">
        <v>144</v>
      </c>
      <c r="F37" s="21">
        <v>615031</v>
      </c>
      <c r="G37" s="22">
        <v>2240</v>
      </c>
      <c r="H37" s="22"/>
      <c r="I37" s="23"/>
      <c r="J37" s="23"/>
      <c r="K37" s="31">
        <f t="shared" si="1"/>
        <v>0</v>
      </c>
      <c r="L37" s="116"/>
    </row>
    <row r="38" spans="1:12" s="2" customFormat="1" ht="13.2">
      <c r="A38" s="7">
        <v>6</v>
      </c>
      <c r="B38" s="8" t="s">
        <v>12</v>
      </c>
      <c r="C38" s="9"/>
      <c r="D38" s="9"/>
      <c r="E38" s="10"/>
      <c r="F38" s="11"/>
      <c r="G38" s="12"/>
      <c r="H38" s="13">
        <f>SUBTOTAL(109,H28:H37)</f>
        <v>15433</v>
      </c>
      <c r="I38" s="13">
        <f>SUBTOTAL(109,I28:I37)</f>
        <v>16899</v>
      </c>
      <c r="J38" s="13">
        <f>SUBTOTAL(109,J28:J37)</f>
        <v>19490</v>
      </c>
      <c r="K38" s="13">
        <f>SUBTOTAL(109,K28:K37)</f>
        <v>36389</v>
      </c>
      <c r="L38" s="117"/>
    </row>
    <row r="39" spans="1:12">
      <c r="A39" s="4">
        <v>7</v>
      </c>
      <c r="B39" s="19" t="s">
        <v>9</v>
      </c>
      <c r="C39" s="20"/>
      <c r="D39" s="5" t="s">
        <v>19</v>
      </c>
      <c r="E39" s="17" t="s">
        <v>35</v>
      </c>
      <c r="F39" s="21">
        <v>615031</v>
      </c>
      <c r="G39" s="22">
        <v>2240</v>
      </c>
      <c r="H39" s="22">
        <v>61200</v>
      </c>
      <c r="I39" s="23">
        <v>67014</v>
      </c>
      <c r="J39" s="23"/>
      <c r="K39" s="31">
        <f>I39+J39</f>
        <v>67014</v>
      </c>
      <c r="L39" s="116"/>
    </row>
    <row r="40" spans="1:12">
      <c r="A40" s="4">
        <v>7</v>
      </c>
      <c r="B40" s="19" t="s">
        <v>9</v>
      </c>
      <c r="C40" s="20"/>
      <c r="D40" s="5" t="s">
        <v>19</v>
      </c>
      <c r="E40" s="109" t="s">
        <v>156</v>
      </c>
      <c r="F40" s="110">
        <v>615031</v>
      </c>
      <c r="G40" s="111">
        <v>2240</v>
      </c>
      <c r="H40" s="22">
        <v>75067</v>
      </c>
      <c r="I40" s="23">
        <v>82200</v>
      </c>
      <c r="J40" s="121">
        <v>120000</v>
      </c>
      <c r="K40" s="31">
        <f>I40+J40</f>
        <v>202200</v>
      </c>
      <c r="L40" s="116"/>
    </row>
    <row r="41" spans="1:12">
      <c r="A41" s="4">
        <v>7</v>
      </c>
      <c r="B41" s="19" t="s">
        <v>9</v>
      </c>
      <c r="C41" s="20"/>
      <c r="D41" s="5" t="s">
        <v>19</v>
      </c>
      <c r="E41" s="17" t="s">
        <v>36</v>
      </c>
      <c r="F41" s="21">
        <v>615031</v>
      </c>
      <c r="G41" s="22">
        <v>2240</v>
      </c>
      <c r="H41" s="22"/>
      <c r="I41" s="23"/>
      <c r="J41" s="23"/>
      <c r="K41" s="31">
        <f>I41+J41</f>
        <v>0</v>
      </c>
      <c r="L41" s="116"/>
    </row>
    <row r="42" spans="1:12" ht="27">
      <c r="A42" s="4">
        <v>7</v>
      </c>
      <c r="B42" s="19" t="s">
        <v>9</v>
      </c>
      <c r="C42" s="20"/>
      <c r="D42" s="5" t="s">
        <v>19</v>
      </c>
      <c r="E42" s="17" t="s">
        <v>37</v>
      </c>
      <c r="F42" s="21">
        <v>615031</v>
      </c>
      <c r="G42" s="22">
        <v>2240</v>
      </c>
      <c r="H42" s="22"/>
      <c r="I42" s="23"/>
      <c r="J42" s="23"/>
      <c r="K42" s="31">
        <f>I42+J42</f>
        <v>0</v>
      </c>
      <c r="L42" s="116"/>
    </row>
    <row r="43" spans="1:12" s="2" customFormat="1" ht="13.2">
      <c r="A43" s="7">
        <v>7</v>
      </c>
      <c r="B43" s="8" t="s">
        <v>12</v>
      </c>
      <c r="C43" s="9"/>
      <c r="D43" s="9"/>
      <c r="E43" s="10"/>
      <c r="F43" s="11"/>
      <c r="G43" s="12"/>
      <c r="H43" s="13">
        <f>SUBTOTAL(109,H39:H42)</f>
        <v>136267</v>
      </c>
      <c r="I43" s="13">
        <f>SUBTOTAL(109,I39:I42)</f>
        <v>149214</v>
      </c>
      <c r="J43" s="13">
        <f>SUBTOTAL(109,J39:J42)</f>
        <v>120000</v>
      </c>
      <c r="K43" s="13">
        <f>SUBTOTAL(109,K39:K42)</f>
        <v>269214</v>
      </c>
      <c r="L43" s="117"/>
    </row>
    <row r="44" spans="1:12" s="39" customFormat="1">
      <c r="A44" s="4">
        <v>8</v>
      </c>
      <c r="B44" s="19" t="s">
        <v>9</v>
      </c>
      <c r="C44" s="20"/>
      <c r="D44" s="18" t="s">
        <v>38</v>
      </c>
      <c r="E44" s="18" t="s">
        <v>38</v>
      </c>
      <c r="F44" s="21">
        <v>615031</v>
      </c>
      <c r="G44" s="22">
        <v>2240</v>
      </c>
      <c r="H44" s="22"/>
      <c r="I44" s="23"/>
      <c r="J44" s="23"/>
      <c r="K44" s="31">
        <f>I44+J44</f>
        <v>0</v>
      </c>
      <c r="L44" s="116"/>
    </row>
    <row r="45" spans="1:12" ht="40.200000000000003">
      <c r="A45" s="4">
        <v>8</v>
      </c>
      <c r="B45" s="19" t="s">
        <v>9</v>
      </c>
      <c r="C45" s="20"/>
      <c r="D45" s="18" t="s">
        <v>38</v>
      </c>
      <c r="E45" s="18" t="s">
        <v>145</v>
      </c>
      <c r="F45" s="21">
        <v>615031</v>
      </c>
      <c r="G45" s="22">
        <v>2240</v>
      </c>
      <c r="H45" s="22"/>
      <c r="I45" s="23"/>
      <c r="J45" s="23"/>
      <c r="K45" s="31">
        <f>I45+J45</f>
        <v>0</v>
      </c>
      <c r="L45" s="116"/>
    </row>
    <row r="46" spans="1:12" s="2" customFormat="1" ht="13.2">
      <c r="A46" s="7">
        <v>8</v>
      </c>
      <c r="B46" s="8" t="s">
        <v>12</v>
      </c>
      <c r="C46" s="9"/>
      <c r="D46" s="9"/>
      <c r="E46" s="10"/>
      <c r="F46" s="11"/>
      <c r="G46" s="12"/>
      <c r="H46" s="13">
        <f>SUBTOTAL(109,H44:H44)</f>
        <v>0</v>
      </c>
      <c r="I46" s="13">
        <f>SUBTOTAL(109,I44:I44)</f>
        <v>0</v>
      </c>
      <c r="J46" s="13">
        <f>SUBTOTAL(109,J44:J44)</f>
        <v>0</v>
      </c>
      <c r="K46" s="13">
        <f>SUBTOTAL(109,K44:K44)</f>
        <v>0</v>
      </c>
      <c r="L46" s="117"/>
    </row>
    <row r="47" spans="1:12" ht="27">
      <c r="A47" s="4">
        <v>9</v>
      </c>
      <c r="B47" s="19" t="s">
        <v>9</v>
      </c>
      <c r="C47" s="20"/>
      <c r="D47" s="18" t="s">
        <v>20</v>
      </c>
      <c r="E47" s="18" t="s">
        <v>21</v>
      </c>
      <c r="F47" s="21">
        <v>615031</v>
      </c>
      <c r="G47" s="22">
        <v>2240</v>
      </c>
      <c r="H47" s="22"/>
      <c r="I47" s="23"/>
      <c r="J47" s="23"/>
      <c r="K47" s="31">
        <f>I47+J47</f>
        <v>0</v>
      </c>
      <c r="L47" s="116"/>
    </row>
    <row r="48" spans="1:12" ht="40.200000000000003">
      <c r="A48" s="4">
        <v>9</v>
      </c>
      <c r="B48" s="19" t="s">
        <v>9</v>
      </c>
      <c r="C48" s="20"/>
      <c r="D48" s="5" t="s">
        <v>20</v>
      </c>
      <c r="E48" s="17" t="s">
        <v>22</v>
      </c>
      <c r="F48" s="21">
        <v>615031</v>
      </c>
      <c r="G48" s="22">
        <v>2240</v>
      </c>
      <c r="H48" s="22"/>
      <c r="I48" s="23"/>
      <c r="J48" s="23"/>
      <c r="K48" s="31">
        <f>I48+J48</f>
        <v>0</v>
      </c>
      <c r="L48" s="116"/>
    </row>
    <row r="49" spans="1:12" ht="27">
      <c r="A49" s="4">
        <v>9</v>
      </c>
      <c r="B49" s="19" t="s">
        <v>9</v>
      </c>
      <c r="C49" s="20"/>
      <c r="D49" s="17" t="s">
        <v>20</v>
      </c>
      <c r="E49" s="38" t="s">
        <v>39</v>
      </c>
      <c r="F49" s="21">
        <v>615031</v>
      </c>
      <c r="G49" s="22">
        <v>2240</v>
      </c>
      <c r="H49" s="22"/>
      <c r="I49" s="23"/>
      <c r="J49" s="23"/>
      <c r="K49" s="31">
        <f>I49+J49</f>
        <v>0</v>
      </c>
      <c r="L49" s="116"/>
    </row>
    <row r="50" spans="1:12" s="2" customFormat="1" ht="13.2">
      <c r="A50" s="7">
        <v>9</v>
      </c>
      <c r="B50" s="8" t="s">
        <v>12</v>
      </c>
      <c r="C50" s="9"/>
      <c r="D50" s="9"/>
      <c r="E50" s="10"/>
      <c r="F50" s="11"/>
      <c r="G50" s="12"/>
      <c r="H50" s="13">
        <f>SUBTOTAL(109,H47:H49)</f>
        <v>0</v>
      </c>
      <c r="I50" s="13">
        <f>SUBTOTAL(109,I47:I49)</f>
        <v>0</v>
      </c>
      <c r="J50" s="13">
        <f>SUBTOTAL(109,J47:J49)</f>
        <v>0</v>
      </c>
      <c r="K50" s="13">
        <f>SUBTOTAL(109,K47:K49)</f>
        <v>0</v>
      </c>
      <c r="L50" s="117"/>
    </row>
    <row r="51" spans="1:12" ht="39.6">
      <c r="A51" s="4">
        <v>10</v>
      </c>
      <c r="B51" s="19" t="s">
        <v>9</v>
      </c>
      <c r="C51" s="20"/>
      <c r="D51" s="18" t="s">
        <v>40</v>
      </c>
      <c r="E51" s="115" t="s">
        <v>160</v>
      </c>
      <c r="F51" s="21">
        <v>615031</v>
      </c>
      <c r="G51" s="22">
        <v>2240</v>
      </c>
      <c r="H51" s="22"/>
      <c r="I51" s="23"/>
      <c r="J51" s="23"/>
      <c r="K51" s="31">
        <f>I51+J51</f>
        <v>0</v>
      </c>
      <c r="L51" s="116"/>
    </row>
    <row r="52" spans="1:12" s="2" customFormat="1" ht="13.2">
      <c r="A52" s="7">
        <v>10</v>
      </c>
      <c r="B52" s="8" t="s">
        <v>12</v>
      </c>
      <c r="C52" s="9"/>
      <c r="D52" s="9"/>
      <c r="E52" s="10"/>
      <c r="F52" s="11"/>
      <c r="G52" s="12"/>
      <c r="H52" s="13">
        <f>SUBTOTAL(109,H51:H51)</f>
        <v>0</v>
      </c>
      <c r="I52" s="13">
        <f>SUBTOTAL(109,I51:I51)</f>
        <v>0</v>
      </c>
      <c r="J52" s="13">
        <f>SUBTOTAL(109,J51:J51)</f>
        <v>0</v>
      </c>
      <c r="K52" s="13">
        <f>SUBTOTAL(109,K51:K51)</f>
        <v>0</v>
      </c>
      <c r="L52" s="117"/>
    </row>
    <row r="53" spans="1:12" ht="18" customHeight="1">
      <c r="A53" s="4">
        <v>11</v>
      </c>
      <c r="B53" s="19" t="s">
        <v>9</v>
      </c>
      <c r="C53" s="20"/>
      <c r="D53" s="18" t="s">
        <v>41</v>
      </c>
      <c r="E53" s="17" t="s">
        <v>42</v>
      </c>
      <c r="F53" s="21">
        <v>615031</v>
      </c>
      <c r="G53" s="22">
        <v>2240</v>
      </c>
      <c r="H53" s="22"/>
      <c r="I53" s="23"/>
      <c r="J53" s="23"/>
      <c r="K53" s="31">
        <f>I53+J53</f>
        <v>0</v>
      </c>
      <c r="L53" s="116"/>
    </row>
    <row r="54" spans="1:12" ht="27">
      <c r="A54" s="4">
        <v>11</v>
      </c>
      <c r="B54" s="19" t="s">
        <v>9</v>
      </c>
      <c r="C54" s="20"/>
      <c r="D54" s="18" t="s">
        <v>41</v>
      </c>
      <c r="E54" s="17" t="s">
        <v>43</v>
      </c>
      <c r="F54" s="21">
        <v>615031</v>
      </c>
      <c r="G54" s="22">
        <v>2240</v>
      </c>
      <c r="H54" s="22"/>
      <c r="I54" s="23"/>
      <c r="J54" s="23"/>
      <c r="K54" s="31">
        <f>I54+J54</f>
        <v>0</v>
      </c>
      <c r="L54" s="116"/>
    </row>
    <row r="55" spans="1:12">
      <c r="A55" s="4">
        <v>11</v>
      </c>
      <c r="B55" s="19" t="s">
        <v>9</v>
      </c>
      <c r="C55" s="20"/>
      <c r="D55" s="18" t="s">
        <v>41</v>
      </c>
      <c r="E55" s="6" t="s">
        <v>44</v>
      </c>
      <c r="F55" s="21">
        <v>615031</v>
      </c>
      <c r="G55" s="22">
        <v>2240</v>
      </c>
      <c r="H55" s="22"/>
      <c r="I55" s="23"/>
      <c r="J55" s="23"/>
      <c r="K55" s="31">
        <f>I55+J55</f>
        <v>0</v>
      </c>
      <c r="L55" s="116"/>
    </row>
    <row r="56" spans="1:12" ht="27">
      <c r="A56" s="4">
        <v>11</v>
      </c>
      <c r="B56" s="19" t="s">
        <v>9</v>
      </c>
      <c r="C56" s="20"/>
      <c r="D56" s="18" t="s">
        <v>41</v>
      </c>
      <c r="E56" s="17" t="s">
        <v>45</v>
      </c>
      <c r="F56" s="21">
        <v>615031</v>
      </c>
      <c r="G56" s="22">
        <v>2240</v>
      </c>
      <c r="H56" s="22"/>
      <c r="I56" s="23"/>
      <c r="J56" s="23"/>
      <c r="K56" s="31">
        <f>I56+J56</f>
        <v>0</v>
      </c>
      <c r="L56" s="116"/>
    </row>
    <row r="57" spans="1:12" s="2" customFormat="1" ht="13.2">
      <c r="A57" s="7">
        <v>11</v>
      </c>
      <c r="B57" s="8" t="s">
        <v>12</v>
      </c>
      <c r="C57" s="9"/>
      <c r="D57" s="9"/>
      <c r="E57" s="10"/>
      <c r="F57" s="11"/>
      <c r="G57" s="12"/>
      <c r="H57" s="13">
        <f>SUBTOTAL(109,H53:H56)</f>
        <v>0</v>
      </c>
      <c r="I57" s="13">
        <f>SUBTOTAL(109,I53:I56)</f>
        <v>0</v>
      </c>
      <c r="J57" s="13">
        <f>SUBTOTAL(109,J53:J56)</f>
        <v>0</v>
      </c>
      <c r="K57" s="13">
        <f>SUBTOTAL(109,K53:K56)</f>
        <v>0</v>
      </c>
      <c r="L57" s="117"/>
    </row>
    <row r="58" spans="1:12">
      <c r="A58" s="4">
        <v>13</v>
      </c>
      <c r="B58" s="19" t="s">
        <v>9</v>
      </c>
      <c r="C58" s="20"/>
      <c r="D58" s="112" t="s">
        <v>158</v>
      </c>
      <c r="E58" s="114" t="s">
        <v>159</v>
      </c>
      <c r="F58" s="110">
        <v>615031</v>
      </c>
      <c r="G58" s="111">
        <v>2240</v>
      </c>
      <c r="H58" s="22"/>
      <c r="I58" s="23"/>
      <c r="J58" s="23"/>
      <c r="K58" s="31">
        <f>I58+J58</f>
        <v>0</v>
      </c>
      <c r="L58" s="116"/>
    </row>
    <row r="59" spans="1:12" s="2" customFormat="1" ht="13.2">
      <c r="A59" s="7">
        <v>13</v>
      </c>
      <c r="B59" s="8" t="s">
        <v>12</v>
      </c>
      <c r="C59" s="9"/>
      <c r="D59" s="9"/>
      <c r="E59" s="10"/>
      <c r="F59" s="11"/>
      <c r="G59" s="12"/>
      <c r="H59" s="13">
        <f>SUBTOTAL(109,H58:H58)</f>
        <v>0</v>
      </c>
      <c r="I59" s="13">
        <f t="shared" ref="I59:K59" si="2">SUBTOTAL(109,I58:I58)</f>
        <v>0</v>
      </c>
      <c r="J59" s="13">
        <f t="shared" si="2"/>
        <v>0</v>
      </c>
      <c r="K59" s="13">
        <f t="shared" si="2"/>
        <v>0</v>
      </c>
      <c r="L59" s="117"/>
    </row>
    <row r="60" spans="1:12">
      <c r="A60" s="4">
        <v>13</v>
      </c>
      <c r="B60" s="19" t="s">
        <v>9</v>
      </c>
      <c r="C60" s="20"/>
      <c r="D60" s="18" t="s">
        <v>23</v>
      </c>
      <c r="E60" s="40" t="s">
        <v>23</v>
      </c>
      <c r="F60" s="21">
        <v>615031</v>
      </c>
      <c r="G60" s="22">
        <v>2250</v>
      </c>
      <c r="H60" s="22"/>
      <c r="I60" s="23"/>
      <c r="J60" s="121">
        <v>160000</v>
      </c>
      <c r="K60" s="31">
        <f>I60+J60</f>
        <v>160000</v>
      </c>
      <c r="L60" s="116"/>
    </row>
    <row r="61" spans="1:12" s="2" customFormat="1" ht="13.2">
      <c r="A61" s="7">
        <v>13</v>
      </c>
      <c r="B61" s="8" t="s">
        <v>12</v>
      </c>
      <c r="C61" s="9"/>
      <c r="D61" s="9"/>
      <c r="E61" s="10"/>
      <c r="F61" s="11"/>
      <c r="G61" s="12"/>
      <c r="H61" s="13">
        <f>SUBTOTAL(109,H60:H60)</f>
        <v>0</v>
      </c>
      <c r="I61" s="13">
        <f>SUBTOTAL(109,I60:I60)</f>
        <v>0</v>
      </c>
      <c r="J61" s="13">
        <f>SUBTOTAL(109,J60:J60)</f>
        <v>160000</v>
      </c>
      <c r="K61" s="13">
        <f>SUBTOTAL(109,K60:K60)</f>
        <v>160000</v>
      </c>
      <c r="L61" s="117"/>
    </row>
    <row r="62" spans="1:12" ht="23.25" customHeight="1">
      <c r="A62" s="4">
        <v>14</v>
      </c>
      <c r="B62" s="19" t="s">
        <v>9</v>
      </c>
      <c r="C62" s="20"/>
      <c r="D62" s="18" t="s">
        <v>46</v>
      </c>
      <c r="E62" s="16" t="s">
        <v>47</v>
      </c>
      <c r="F62" s="21">
        <v>615031</v>
      </c>
      <c r="G62" s="22">
        <v>2271</v>
      </c>
      <c r="H62" s="22"/>
      <c r="I62" s="41"/>
      <c r="J62" s="41"/>
      <c r="K62" s="31">
        <f>I62+J62</f>
        <v>0</v>
      </c>
      <c r="L62" s="116"/>
    </row>
    <row r="63" spans="1:12" ht="23.25" customHeight="1">
      <c r="A63" s="4">
        <v>14</v>
      </c>
      <c r="B63" s="19" t="s">
        <v>9</v>
      </c>
      <c r="C63" s="20"/>
      <c r="D63" s="18" t="s">
        <v>46</v>
      </c>
      <c r="E63" s="16" t="s">
        <v>48</v>
      </c>
      <c r="F63" s="21">
        <v>615031</v>
      </c>
      <c r="G63" s="22">
        <v>2272</v>
      </c>
      <c r="H63" s="22"/>
      <c r="I63" s="41"/>
      <c r="J63" s="41"/>
      <c r="K63" s="31">
        <f>I63+J63</f>
        <v>0</v>
      </c>
      <c r="L63" s="116"/>
    </row>
    <row r="64" spans="1:12" ht="23.25" customHeight="1">
      <c r="A64" s="4">
        <v>14</v>
      </c>
      <c r="B64" s="19" t="s">
        <v>9</v>
      </c>
      <c r="C64" s="20"/>
      <c r="D64" s="18" t="s">
        <v>46</v>
      </c>
      <c r="E64" s="16" t="s">
        <v>49</v>
      </c>
      <c r="F64" s="21">
        <v>615031</v>
      </c>
      <c r="G64" s="22">
        <v>2273</v>
      </c>
      <c r="H64" s="22"/>
      <c r="I64" s="41"/>
      <c r="J64" s="41"/>
      <c r="K64" s="31">
        <f>I64+J64</f>
        <v>0</v>
      </c>
      <c r="L64" s="116"/>
    </row>
    <row r="65" spans="1:12" ht="23.25" customHeight="1">
      <c r="A65" s="4">
        <v>14</v>
      </c>
      <c r="B65" s="19" t="s">
        <v>9</v>
      </c>
      <c r="C65" s="20"/>
      <c r="D65" s="112" t="s">
        <v>46</v>
      </c>
      <c r="E65" s="113" t="s">
        <v>157</v>
      </c>
      <c r="F65" s="110">
        <v>615031</v>
      </c>
      <c r="G65" s="111">
        <v>2274</v>
      </c>
      <c r="H65" s="22"/>
      <c r="I65" s="41"/>
      <c r="J65" s="41"/>
      <c r="K65" s="31">
        <f>I65+J65</f>
        <v>0</v>
      </c>
      <c r="L65" s="116"/>
    </row>
    <row r="66" spans="1:12" ht="23.25" customHeight="1">
      <c r="A66" s="4">
        <v>14</v>
      </c>
      <c r="B66" s="19" t="s">
        <v>9</v>
      </c>
      <c r="C66" s="20"/>
      <c r="D66" s="18" t="s">
        <v>46</v>
      </c>
      <c r="E66" s="16" t="s">
        <v>50</v>
      </c>
      <c r="F66" s="21">
        <v>615031</v>
      </c>
      <c r="G66" s="22">
        <v>2275</v>
      </c>
      <c r="H66" s="22"/>
      <c r="I66" s="41"/>
      <c r="J66" s="41"/>
      <c r="K66" s="31">
        <f>I66+J66</f>
        <v>0</v>
      </c>
      <c r="L66" s="116"/>
    </row>
    <row r="67" spans="1:12" s="2" customFormat="1" ht="23.25" customHeight="1">
      <c r="A67" s="7">
        <v>14</v>
      </c>
      <c r="B67" s="8" t="s">
        <v>12</v>
      </c>
      <c r="C67" s="9"/>
      <c r="D67" s="9"/>
      <c r="E67" s="10"/>
      <c r="F67" s="11"/>
      <c r="G67" s="12"/>
      <c r="H67" s="13">
        <f>SUBTOTAL(109,H62:H66)</f>
        <v>0</v>
      </c>
      <c r="I67" s="13">
        <f>SUBTOTAL(109,I62:I66)</f>
        <v>0</v>
      </c>
      <c r="J67" s="13">
        <f>SUBTOTAL(109,J62:J66)</f>
        <v>0</v>
      </c>
      <c r="K67" s="13">
        <f>SUBTOTAL(109,K62:K66)</f>
        <v>0</v>
      </c>
      <c r="L67" s="117"/>
    </row>
    <row r="68" spans="1:12" ht="66.599999999999994">
      <c r="A68" s="4">
        <v>15</v>
      </c>
      <c r="B68" s="19" t="s">
        <v>9</v>
      </c>
      <c r="C68" s="20"/>
      <c r="D68" s="18" t="s">
        <v>24</v>
      </c>
      <c r="E68" s="16" t="s">
        <v>25</v>
      </c>
      <c r="F68" s="21">
        <v>615031</v>
      </c>
      <c r="G68" s="22">
        <v>2282</v>
      </c>
      <c r="H68" s="22"/>
      <c r="I68" s="23"/>
      <c r="J68" s="23">
        <v>10000</v>
      </c>
      <c r="K68" s="31">
        <f>I68+J68</f>
        <v>10000</v>
      </c>
      <c r="L68" s="116"/>
    </row>
    <row r="69" spans="1:12" ht="66.599999999999994">
      <c r="A69" s="4">
        <v>15</v>
      </c>
      <c r="B69" s="19" t="s">
        <v>9</v>
      </c>
      <c r="C69" s="20"/>
      <c r="D69" s="18" t="s">
        <v>24</v>
      </c>
      <c r="E69" s="108" t="s">
        <v>144</v>
      </c>
      <c r="F69" s="21">
        <v>615031</v>
      </c>
      <c r="G69" s="22">
        <v>2282</v>
      </c>
      <c r="H69" s="22"/>
      <c r="I69" s="23"/>
      <c r="J69" s="23"/>
      <c r="K69" s="31">
        <f>I69+J69</f>
        <v>0</v>
      </c>
      <c r="L69" s="116"/>
    </row>
    <row r="70" spans="1:12" s="2" customFormat="1" ht="18" customHeight="1">
      <c r="A70" s="7">
        <v>15</v>
      </c>
      <c r="B70" s="8" t="s">
        <v>12</v>
      </c>
      <c r="C70" s="9"/>
      <c r="D70" s="9"/>
      <c r="E70" s="10"/>
      <c r="F70" s="11"/>
      <c r="G70" s="12"/>
      <c r="H70" s="13">
        <f>SUBTOTAL(109,H68:H69)</f>
        <v>0</v>
      </c>
      <c r="I70" s="13">
        <f>SUBTOTAL(109,I68:I69)</f>
        <v>0</v>
      </c>
      <c r="J70" s="13">
        <f>SUBTOTAL(109,J68:J69)</f>
        <v>10000</v>
      </c>
      <c r="K70" s="13">
        <f>SUBTOTAL(109,K68:K69)</f>
        <v>10000</v>
      </c>
      <c r="L70" s="117"/>
    </row>
    <row r="71" spans="1:12" ht="17.25" customHeight="1">
      <c r="A71" s="4">
        <v>16</v>
      </c>
      <c r="B71" s="19" t="s">
        <v>9</v>
      </c>
      <c r="C71" s="20"/>
      <c r="D71" s="18" t="s">
        <v>51</v>
      </c>
      <c r="E71" s="18" t="s">
        <v>52</v>
      </c>
      <c r="F71" s="21">
        <v>615031</v>
      </c>
      <c r="G71" s="22">
        <v>2800</v>
      </c>
      <c r="H71" s="22"/>
      <c r="I71" s="23"/>
      <c r="J71" s="23"/>
      <c r="K71" s="31">
        <f>I71+J71</f>
        <v>0</v>
      </c>
      <c r="L71" s="116"/>
    </row>
    <row r="72" spans="1:12" s="2" customFormat="1" ht="17.25" customHeight="1">
      <c r="A72" s="7">
        <v>16</v>
      </c>
      <c r="B72" s="8" t="s">
        <v>12</v>
      </c>
      <c r="C72" s="9"/>
      <c r="D72" s="9"/>
      <c r="E72" s="10"/>
      <c r="F72" s="11"/>
      <c r="G72" s="12"/>
      <c r="H72" s="13">
        <f>SUBTOTAL(109,H71:H71)</f>
        <v>0</v>
      </c>
      <c r="I72" s="13">
        <f>SUBTOTAL(109,I71:I71)</f>
        <v>0</v>
      </c>
      <c r="J72" s="13">
        <f>SUBTOTAL(109,J71:J71)</f>
        <v>0</v>
      </c>
      <c r="K72" s="13">
        <f>SUBTOTAL(109,K71:K71)</f>
        <v>0</v>
      </c>
      <c r="L72" s="117"/>
    </row>
    <row r="73" spans="1:12" ht="17.25" customHeight="1">
      <c r="A73" s="4">
        <v>17</v>
      </c>
      <c r="B73" s="19" t="s">
        <v>9</v>
      </c>
      <c r="C73" s="20"/>
      <c r="D73" s="18" t="s">
        <v>146</v>
      </c>
      <c r="E73" s="18" t="s">
        <v>147</v>
      </c>
      <c r="F73" s="21">
        <v>615031</v>
      </c>
      <c r="G73" s="22">
        <v>3132</v>
      </c>
      <c r="H73" s="22"/>
      <c r="I73" s="23"/>
      <c r="J73" s="23"/>
      <c r="K73" s="31">
        <f>I73+J73</f>
        <v>0</v>
      </c>
      <c r="L73" s="116"/>
    </row>
    <row r="74" spans="1:12" ht="28.2" customHeight="1">
      <c r="A74" s="4">
        <v>17</v>
      </c>
      <c r="B74" s="19"/>
      <c r="C74" s="20"/>
      <c r="D74" s="18"/>
      <c r="E74" s="112" t="s">
        <v>174</v>
      </c>
      <c r="F74" s="21">
        <v>615031</v>
      </c>
      <c r="G74" s="22">
        <v>3110</v>
      </c>
      <c r="H74" s="22"/>
      <c r="I74" s="23"/>
      <c r="J74" s="121">
        <v>200000</v>
      </c>
      <c r="K74" s="31"/>
      <c r="L74" s="118"/>
    </row>
    <row r="75" spans="1:12" ht="17.25" customHeight="1">
      <c r="A75" s="4">
        <v>17</v>
      </c>
      <c r="B75" s="19" t="s">
        <v>9</v>
      </c>
      <c r="C75" s="20"/>
      <c r="D75" s="18" t="s">
        <v>146</v>
      </c>
      <c r="E75" s="18" t="s">
        <v>146</v>
      </c>
      <c r="F75" s="21">
        <v>615031</v>
      </c>
      <c r="G75" s="22">
        <v>3132</v>
      </c>
      <c r="H75" s="22"/>
      <c r="I75" s="23"/>
      <c r="J75" s="23"/>
      <c r="K75" s="31">
        <f>I75+J75</f>
        <v>0</v>
      </c>
      <c r="L75" s="116"/>
    </row>
    <row r="76" spans="1:12" s="2" customFormat="1" ht="17.25" customHeight="1">
      <c r="A76" s="7">
        <v>17</v>
      </c>
      <c r="B76" s="8" t="s">
        <v>12</v>
      </c>
      <c r="C76" s="9"/>
      <c r="D76" s="9"/>
      <c r="E76" s="10"/>
      <c r="F76" s="11"/>
      <c r="G76" s="12"/>
      <c r="H76" s="13">
        <f>SUBTOTAL(109,H73:H75)</f>
        <v>0</v>
      </c>
      <c r="I76" s="13">
        <f>SUBTOTAL(109,I73:I75)</f>
        <v>0</v>
      </c>
      <c r="J76" s="13">
        <f>SUBTOTAL(109,J73:J75)</f>
        <v>200000</v>
      </c>
      <c r="K76" s="13">
        <f>SUBTOTAL(109,K73:K75)</f>
        <v>0</v>
      </c>
      <c r="L76" s="117"/>
    </row>
    <row r="77" spans="1:12" s="2" customFormat="1" ht="19.5" customHeight="1">
      <c r="A77" s="7"/>
      <c r="B77" s="24" t="s">
        <v>26</v>
      </c>
      <c r="C77" s="9"/>
      <c r="D77" s="9"/>
      <c r="E77" s="10"/>
      <c r="F77" s="25"/>
      <c r="G77" s="26"/>
      <c r="H77" s="13">
        <f>SUBTOTAL(109,H4:H76)</f>
        <v>7438196</v>
      </c>
      <c r="I77" s="13">
        <f>SUBTOTAL(109,I4:I76)</f>
        <v>7880890</v>
      </c>
      <c r="J77" s="13">
        <f>SUBTOTAL(109,J4:J76)</f>
        <v>604490</v>
      </c>
      <c r="K77" s="13">
        <f>SUBTOTAL(109,K4:K76)</f>
        <v>8285380</v>
      </c>
      <c r="L77" s="117"/>
    </row>
    <row r="80" spans="1:12">
      <c r="B80" s="134" t="s">
        <v>148</v>
      </c>
      <c r="C80" s="134"/>
      <c r="E80" t="s">
        <v>175</v>
      </c>
      <c r="I80" s="134"/>
      <c r="J80" s="134"/>
    </row>
    <row r="82" spans="2:10">
      <c r="E82" t="s">
        <v>176</v>
      </c>
    </row>
    <row r="83" spans="2:10">
      <c r="B83" s="134" t="s">
        <v>149</v>
      </c>
      <c r="C83" s="134"/>
      <c r="I83" s="134"/>
      <c r="J83" s="134"/>
    </row>
    <row r="91" spans="2:10">
      <c r="I91" s="27"/>
    </row>
    <row r="93" spans="2:10">
      <c r="I93" s="27"/>
    </row>
    <row r="98" spans="9:11">
      <c r="I98" s="42"/>
      <c r="J98" s="42"/>
      <c r="K98" s="42"/>
    </row>
  </sheetData>
  <autoFilter ref="A2:K75">
    <filterColumn colId="8" showButton="0"/>
  </autoFilter>
  <mergeCells count="14">
    <mergeCell ref="L2:L3"/>
    <mergeCell ref="B80:C80"/>
    <mergeCell ref="I80:J80"/>
    <mergeCell ref="B83:C83"/>
    <mergeCell ref="I83:J83"/>
    <mergeCell ref="G2:G3"/>
    <mergeCell ref="H2:H3"/>
    <mergeCell ref="F2:F3"/>
    <mergeCell ref="I2:K2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R10"/>
  <sheetViews>
    <sheetView workbookViewId="0">
      <selection activeCell="B16" sqref="B16"/>
    </sheetView>
  </sheetViews>
  <sheetFormatPr defaultColWidth="12.6640625" defaultRowHeight="13.2"/>
  <cols>
    <col min="1" max="1" width="21.44140625" style="54" customWidth="1"/>
    <col min="2" max="2" width="12.6640625" style="2"/>
    <col min="3" max="3" width="15.109375" style="2" customWidth="1"/>
    <col min="4" max="4" width="12.6640625" style="2"/>
    <col min="5" max="5" width="19.44140625" style="2" customWidth="1"/>
    <col min="6" max="6" width="18.5546875" style="55" customWidth="1"/>
    <col min="7" max="7" width="21.33203125" style="2" customWidth="1"/>
    <col min="8" max="8" width="18.109375" style="2" customWidth="1"/>
    <col min="9" max="9" width="17.88671875" style="2" customWidth="1"/>
    <col min="10" max="11" width="15.5546875" style="2" customWidth="1"/>
    <col min="12" max="13" width="17.6640625" style="2" customWidth="1"/>
    <col min="14" max="15" width="12.6640625" style="2"/>
    <col min="16" max="16" width="16.33203125" style="2" customWidth="1"/>
    <col min="17" max="18" width="12.6640625" style="2"/>
    <col min="19" max="19" width="16.6640625" style="56" customWidth="1"/>
    <col min="20" max="20" width="12.6640625" style="2"/>
    <col min="21" max="253" width="9.109375" style="2" customWidth="1"/>
    <col min="254" max="254" width="18.109375" style="2" customWidth="1"/>
    <col min="255" max="256" width="12.6640625" style="2"/>
    <col min="257" max="257" width="18.109375" style="2" customWidth="1"/>
    <col min="258" max="258" width="12.6640625" style="2"/>
    <col min="259" max="259" width="15.109375" style="2" customWidth="1"/>
    <col min="260" max="260" width="12.6640625" style="2"/>
    <col min="261" max="261" width="18.5546875" style="2" customWidth="1"/>
    <col min="262" max="262" width="15.5546875" style="2" customWidth="1"/>
    <col min="263" max="263" width="20.6640625" style="2" customWidth="1"/>
    <col min="264" max="264" width="22.109375" style="2" customWidth="1"/>
    <col min="265" max="265" width="17.88671875" style="2" customWidth="1"/>
    <col min="266" max="266" width="26" style="2" customWidth="1"/>
    <col min="267" max="268" width="17.6640625" style="2" customWidth="1"/>
    <col min="269" max="270" width="12.6640625" style="2"/>
    <col min="271" max="271" width="16.33203125" style="2" customWidth="1"/>
    <col min="272" max="274" width="12.6640625" style="2"/>
    <col min="275" max="275" width="16.6640625" style="2" customWidth="1"/>
    <col min="276" max="276" width="12.6640625" style="2"/>
    <col min="277" max="509" width="9.109375" style="2" customWidth="1"/>
    <col min="510" max="510" width="18.109375" style="2" customWidth="1"/>
    <col min="511" max="512" width="12.6640625" style="2"/>
    <col min="513" max="513" width="18.109375" style="2" customWidth="1"/>
    <col min="514" max="514" width="12.6640625" style="2"/>
    <col min="515" max="515" width="15.109375" style="2" customWidth="1"/>
    <col min="516" max="516" width="12.6640625" style="2"/>
    <col min="517" max="517" width="18.5546875" style="2" customWidth="1"/>
    <col min="518" max="518" width="15.5546875" style="2" customWidth="1"/>
    <col min="519" max="519" width="20.6640625" style="2" customWidth="1"/>
    <col min="520" max="520" width="22.109375" style="2" customWidth="1"/>
    <col min="521" max="521" width="17.88671875" style="2" customWidth="1"/>
    <col min="522" max="522" width="26" style="2" customWidth="1"/>
    <col min="523" max="524" width="17.6640625" style="2" customWidth="1"/>
    <col min="525" max="526" width="12.6640625" style="2"/>
    <col min="527" max="527" width="16.33203125" style="2" customWidth="1"/>
    <col min="528" max="530" width="12.6640625" style="2"/>
    <col min="531" max="531" width="16.6640625" style="2" customWidth="1"/>
    <col min="532" max="532" width="12.6640625" style="2"/>
    <col min="533" max="765" width="9.109375" style="2" customWidth="1"/>
    <col min="766" max="766" width="18.109375" style="2" customWidth="1"/>
    <col min="767" max="768" width="12.6640625" style="2"/>
    <col min="769" max="769" width="18.109375" style="2" customWidth="1"/>
    <col min="770" max="770" width="12.6640625" style="2"/>
    <col min="771" max="771" width="15.109375" style="2" customWidth="1"/>
    <col min="772" max="772" width="12.6640625" style="2"/>
    <col min="773" max="773" width="18.5546875" style="2" customWidth="1"/>
    <col min="774" max="774" width="15.5546875" style="2" customWidth="1"/>
    <col min="775" max="775" width="20.6640625" style="2" customWidth="1"/>
    <col min="776" max="776" width="22.109375" style="2" customWidth="1"/>
    <col min="777" max="777" width="17.88671875" style="2" customWidth="1"/>
    <col min="778" max="778" width="26" style="2" customWidth="1"/>
    <col min="779" max="780" width="17.6640625" style="2" customWidth="1"/>
    <col min="781" max="782" width="12.6640625" style="2"/>
    <col min="783" max="783" width="16.33203125" style="2" customWidth="1"/>
    <col min="784" max="786" width="12.6640625" style="2"/>
    <col min="787" max="787" width="16.6640625" style="2" customWidth="1"/>
    <col min="788" max="788" width="12.6640625" style="2"/>
    <col min="789" max="1021" width="9.109375" style="2" customWidth="1"/>
    <col min="1022" max="1022" width="18.109375" style="2" customWidth="1"/>
    <col min="1023" max="1024" width="12.6640625" style="2"/>
    <col min="1025" max="1025" width="18.109375" style="2" customWidth="1"/>
    <col min="1026" max="1026" width="12.6640625" style="2"/>
    <col min="1027" max="1027" width="15.109375" style="2" customWidth="1"/>
    <col min="1028" max="1028" width="12.6640625" style="2"/>
    <col min="1029" max="1029" width="18.5546875" style="2" customWidth="1"/>
    <col min="1030" max="1030" width="15.5546875" style="2" customWidth="1"/>
    <col min="1031" max="1031" width="20.6640625" style="2" customWidth="1"/>
    <col min="1032" max="1032" width="22.109375" style="2" customWidth="1"/>
    <col min="1033" max="1033" width="17.88671875" style="2" customWidth="1"/>
    <col min="1034" max="1034" width="26" style="2" customWidth="1"/>
    <col min="1035" max="1036" width="17.6640625" style="2" customWidth="1"/>
    <col min="1037" max="1038" width="12.6640625" style="2"/>
    <col min="1039" max="1039" width="16.33203125" style="2" customWidth="1"/>
    <col min="1040" max="1042" width="12.6640625" style="2"/>
    <col min="1043" max="1043" width="16.6640625" style="2" customWidth="1"/>
    <col min="1044" max="1044" width="12.6640625" style="2"/>
    <col min="1045" max="1277" width="9.109375" style="2" customWidth="1"/>
    <col min="1278" max="1278" width="18.109375" style="2" customWidth="1"/>
    <col min="1279" max="1280" width="12.6640625" style="2"/>
    <col min="1281" max="1281" width="18.109375" style="2" customWidth="1"/>
    <col min="1282" max="1282" width="12.6640625" style="2"/>
    <col min="1283" max="1283" width="15.109375" style="2" customWidth="1"/>
    <col min="1284" max="1284" width="12.6640625" style="2"/>
    <col min="1285" max="1285" width="18.5546875" style="2" customWidth="1"/>
    <col min="1286" max="1286" width="15.5546875" style="2" customWidth="1"/>
    <col min="1287" max="1287" width="20.6640625" style="2" customWidth="1"/>
    <col min="1288" max="1288" width="22.109375" style="2" customWidth="1"/>
    <col min="1289" max="1289" width="17.88671875" style="2" customWidth="1"/>
    <col min="1290" max="1290" width="26" style="2" customWidth="1"/>
    <col min="1291" max="1292" width="17.6640625" style="2" customWidth="1"/>
    <col min="1293" max="1294" width="12.6640625" style="2"/>
    <col min="1295" max="1295" width="16.33203125" style="2" customWidth="1"/>
    <col min="1296" max="1298" width="12.6640625" style="2"/>
    <col min="1299" max="1299" width="16.6640625" style="2" customWidth="1"/>
    <col min="1300" max="1300" width="12.6640625" style="2"/>
    <col min="1301" max="1533" width="9.109375" style="2" customWidth="1"/>
    <col min="1534" max="1534" width="18.109375" style="2" customWidth="1"/>
    <col min="1535" max="1536" width="12.6640625" style="2"/>
    <col min="1537" max="1537" width="18.109375" style="2" customWidth="1"/>
    <col min="1538" max="1538" width="12.6640625" style="2"/>
    <col min="1539" max="1539" width="15.109375" style="2" customWidth="1"/>
    <col min="1540" max="1540" width="12.6640625" style="2"/>
    <col min="1541" max="1541" width="18.5546875" style="2" customWidth="1"/>
    <col min="1542" max="1542" width="15.5546875" style="2" customWidth="1"/>
    <col min="1543" max="1543" width="20.6640625" style="2" customWidth="1"/>
    <col min="1544" max="1544" width="22.109375" style="2" customWidth="1"/>
    <col min="1545" max="1545" width="17.88671875" style="2" customWidth="1"/>
    <col min="1546" max="1546" width="26" style="2" customWidth="1"/>
    <col min="1547" max="1548" width="17.6640625" style="2" customWidth="1"/>
    <col min="1549" max="1550" width="12.6640625" style="2"/>
    <col min="1551" max="1551" width="16.33203125" style="2" customWidth="1"/>
    <col min="1552" max="1554" width="12.6640625" style="2"/>
    <col min="1555" max="1555" width="16.6640625" style="2" customWidth="1"/>
    <col min="1556" max="1556" width="12.6640625" style="2"/>
    <col min="1557" max="1789" width="9.109375" style="2" customWidth="1"/>
    <col min="1790" max="1790" width="18.109375" style="2" customWidth="1"/>
    <col min="1791" max="1792" width="12.6640625" style="2"/>
    <col min="1793" max="1793" width="18.109375" style="2" customWidth="1"/>
    <col min="1794" max="1794" width="12.6640625" style="2"/>
    <col min="1795" max="1795" width="15.109375" style="2" customWidth="1"/>
    <col min="1796" max="1796" width="12.6640625" style="2"/>
    <col min="1797" max="1797" width="18.5546875" style="2" customWidth="1"/>
    <col min="1798" max="1798" width="15.5546875" style="2" customWidth="1"/>
    <col min="1799" max="1799" width="20.6640625" style="2" customWidth="1"/>
    <col min="1800" max="1800" width="22.109375" style="2" customWidth="1"/>
    <col min="1801" max="1801" width="17.88671875" style="2" customWidth="1"/>
    <col min="1802" max="1802" width="26" style="2" customWidth="1"/>
    <col min="1803" max="1804" width="17.6640625" style="2" customWidth="1"/>
    <col min="1805" max="1806" width="12.6640625" style="2"/>
    <col min="1807" max="1807" width="16.33203125" style="2" customWidth="1"/>
    <col min="1808" max="1810" width="12.6640625" style="2"/>
    <col min="1811" max="1811" width="16.6640625" style="2" customWidth="1"/>
    <col min="1812" max="1812" width="12.6640625" style="2"/>
    <col min="1813" max="2045" width="9.109375" style="2" customWidth="1"/>
    <col min="2046" max="2046" width="18.109375" style="2" customWidth="1"/>
    <col min="2047" max="2048" width="12.6640625" style="2"/>
    <col min="2049" max="2049" width="18.109375" style="2" customWidth="1"/>
    <col min="2050" max="2050" width="12.6640625" style="2"/>
    <col min="2051" max="2051" width="15.109375" style="2" customWidth="1"/>
    <col min="2052" max="2052" width="12.6640625" style="2"/>
    <col min="2053" max="2053" width="18.5546875" style="2" customWidth="1"/>
    <col min="2054" max="2054" width="15.5546875" style="2" customWidth="1"/>
    <col min="2055" max="2055" width="20.6640625" style="2" customWidth="1"/>
    <col min="2056" max="2056" width="22.109375" style="2" customWidth="1"/>
    <col min="2057" max="2057" width="17.88671875" style="2" customWidth="1"/>
    <col min="2058" max="2058" width="26" style="2" customWidth="1"/>
    <col min="2059" max="2060" width="17.6640625" style="2" customWidth="1"/>
    <col min="2061" max="2062" width="12.6640625" style="2"/>
    <col min="2063" max="2063" width="16.33203125" style="2" customWidth="1"/>
    <col min="2064" max="2066" width="12.6640625" style="2"/>
    <col min="2067" max="2067" width="16.6640625" style="2" customWidth="1"/>
    <col min="2068" max="2068" width="12.6640625" style="2"/>
    <col min="2069" max="2301" width="9.109375" style="2" customWidth="1"/>
    <col min="2302" max="2302" width="18.109375" style="2" customWidth="1"/>
    <col min="2303" max="2304" width="12.6640625" style="2"/>
    <col min="2305" max="2305" width="18.109375" style="2" customWidth="1"/>
    <col min="2306" max="2306" width="12.6640625" style="2"/>
    <col min="2307" max="2307" width="15.109375" style="2" customWidth="1"/>
    <col min="2308" max="2308" width="12.6640625" style="2"/>
    <col min="2309" max="2309" width="18.5546875" style="2" customWidth="1"/>
    <col min="2310" max="2310" width="15.5546875" style="2" customWidth="1"/>
    <col min="2311" max="2311" width="20.6640625" style="2" customWidth="1"/>
    <col min="2312" max="2312" width="22.109375" style="2" customWidth="1"/>
    <col min="2313" max="2313" width="17.88671875" style="2" customWidth="1"/>
    <col min="2314" max="2314" width="26" style="2" customWidth="1"/>
    <col min="2315" max="2316" width="17.6640625" style="2" customWidth="1"/>
    <col min="2317" max="2318" width="12.6640625" style="2"/>
    <col min="2319" max="2319" width="16.33203125" style="2" customWidth="1"/>
    <col min="2320" max="2322" width="12.6640625" style="2"/>
    <col min="2323" max="2323" width="16.6640625" style="2" customWidth="1"/>
    <col min="2324" max="2324" width="12.6640625" style="2"/>
    <col min="2325" max="2557" width="9.109375" style="2" customWidth="1"/>
    <col min="2558" max="2558" width="18.109375" style="2" customWidth="1"/>
    <col min="2559" max="2560" width="12.6640625" style="2"/>
    <col min="2561" max="2561" width="18.109375" style="2" customWidth="1"/>
    <col min="2562" max="2562" width="12.6640625" style="2"/>
    <col min="2563" max="2563" width="15.109375" style="2" customWidth="1"/>
    <col min="2564" max="2564" width="12.6640625" style="2"/>
    <col min="2565" max="2565" width="18.5546875" style="2" customWidth="1"/>
    <col min="2566" max="2566" width="15.5546875" style="2" customWidth="1"/>
    <col min="2567" max="2567" width="20.6640625" style="2" customWidth="1"/>
    <col min="2568" max="2568" width="22.109375" style="2" customWidth="1"/>
    <col min="2569" max="2569" width="17.88671875" style="2" customWidth="1"/>
    <col min="2570" max="2570" width="26" style="2" customWidth="1"/>
    <col min="2571" max="2572" width="17.6640625" style="2" customWidth="1"/>
    <col min="2573" max="2574" width="12.6640625" style="2"/>
    <col min="2575" max="2575" width="16.33203125" style="2" customWidth="1"/>
    <col min="2576" max="2578" width="12.6640625" style="2"/>
    <col min="2579" max="2579" width="16.6640625" style="2" customWidth="1"/>
    <col min="2580" max="2580" width="12.6640625" style="2"/>
    <col min="2581" max="2813" width="9.109375" style="2" customWidth="1"/>
    <col min="2814" max="2814" width="18.109375" style="2" customWidth="1"/>
    <col min="2815" max="2816" width="12.6640625" style="2"/>
    <col min="2817" max="2817" width="18.109375" style="2" customWidth="1"/>
    <col min="2818" max="2818" width="12.6640625" style="2"/>
    <col min="2819" max="2819" width="15.109375" style="2" customWidth="1"/>
    <col min="2820" max="2820" width="12.6640625" style="2"/>
    <col min="2821" max="2821" width="18.5546875" style="2" customWidth="1"/>
    <col min="2822" max="2822" width="15.5546875" style="2" customWidth="1"/>
    <col min="2823" max="2823" width="20.6640625" style="2" customWidth="1"/>
    <col min="2824" max="2824" width="22.109375" style="2" customWidth="1"/>
    <col min="2825" max="2825" width="17.88671875" style="2" customWidth="1"/>
    <col min="2826" max="2826" width="26" style="2" customWidth="1"/>
    <col min="2827" max="2828" width="17.6640625" style="2" customWidth="1"/>
    <col min="2829" max="2830" width="12.6640625" style="2"/>
    <col min="2831" max="2831" width="16.33203125" style="2" customWidth="1"/>
    <col min="2832" max="2834" width="12.6640625" style="2"/>
    <col min="2835" max="2835" width="16.6640625" style="2" customWidth="1"/>
    <col min="2836" max="2836" width="12.6640625" style="2"/>
    <col min="2837" max="3069" width="9.109375" style="2" customWidth="1"/>
    <col min="3070" max="3070" width="18.109375" style="2" customWidth="1"/>
    <col min="3071" max="3072" width="12.6640625" style="2"/>
    <col min="3073" max="3073" width="18.109375" style="2" customWidth="1"/>
    <col min="3074" max="3074" width="12.6640625" style="2"/>
    <col min="3075" max="3075" width="15.109375" style="2" customWidth="1"/>
    <col min="3076" max="3076" width="12.6640625" style="2"/>
    <col min="3077" max="3077" width="18.5546875" style="2" customWidth="1"/>
    <col min="3078" max="3078" width="15.5546875" style="2" customWidth="1"/>
    <col min="3079" max="3079" width="20.6640625" style="2" customWidth="1"/>
    <col min="3080" max="3080" width="22.109375" style="2" customWidth="1"/>
    <col min="3081" max="3081" width="17.88671875" style="2" customWidth="1"/>
    <col min="3082" max="3082" width="26" style="2" customWidth="1"/>
    <col min="3083" max="3084" width="17.6640625" style="2" customWidth="1"/>
    <col min="3085" max="3086" width="12.6640625" style="2"/>
    <col min="3087" max="3087" width="16.33203125" style="2" customWidth="1"/>
    <col min="3088" max="3090" width="12.6640625" style="2"/>
    <col min="3091" max="3091" width="16.6640625" style="2" customWidth="1"/>
    <col min="3092" max="3092" width="12.6640625" style="2"/>
    <col min="3093" max="3325" width="9.109375" style="2" customWidth="1"/>
    <col min="3326" max="3326" width="18.109375" style="2" customWidth="1"/>
    <col min="3327" max="3328" width="12.6640625" style="2"/>
    <col min="3329" max="3329" width="18.109375" style="2" customWidth="1"/>
    <col min="3330" max="3330" width="12.6640625" style="2"/>
    <col min="3331" max="3331" width="15.109375" style="2" customWidth="1"/>
    <col min="3332" max="3332" width="12.6640625" style="2"/>
    <col min="3333" max="3333" width="18.5546875" style="2" customWidth="1"/>
    <col min="3334" max="3334" width="15.5546875" style="2" customWidth="1"/>
    <col min="3335" max="3335" width="20.6640625" style="2" customWidth="1"/>
    <col min="3336" max="3336" width="22.109375" style="2" customWidth="1"/>
    <col min="3337" max="3337" width="17.88671875" style="2" customWidth="1"/>
    <col min="3338" max="3338" width="26" style="2" customWidth="1"/>
    <col min="3339" max="3340" width="17.6640625" style="2" customWidth="1"/>
    <col min="3341" max="3342" width="12.6640625" style="2"/>
    <col min="3343" max="3343" width="16.33203125" style="2" customWidth="1"/>
    <col min="3344" max="3346" width="12.6640625" style="2"/>
    <col min="3347" max="3347" width="16.6640625" style="2" customWidth="1"/>
    <col min="3348" max="3348" width="12.6640625" style="2"/>
    <col min="3349" max="3581" width="9.109375" style="2" customWidth="1"/>
    <col min="3582" max="3582" width="18.109375" style="2" customWidth="1"/>
    <col min="3583" max="3584" width="12.6640625" style="2"/>
    <col min="3585" max="3585" width="18.109375" style="2" customWidth="1"/>
    <col min="3586" max="3586" width="12.6640625" style="2"/>
    <col min="3587" max="3587" width="15.109375" style="2" customWidth="1"/>
    <col min="3588" max="3588" width="12.6640625" style="2"/>
    <col min="3589" max="3589" width="18.5546875" style="2" customWidth="1"/>
    <col min="3590" max="3590" width="15.5546875" style="2" customWidth="1"/>
    <col min="3591" max="3591" width="20.6640625" style="2" customWidth="1"/>
    <col min="3592" max="3592" width="22.109375" style="2" customWidth="1"/>
    <col min="3593" max="3593" width="17.88671875" style="2" customWidth="1"/>
    <col min="3594" max="3594" width="26" style="2" customWidth="1"/>
    <col min="3595" max="3596" width="17.6640625" style="2" customWidth="1"/>
    <col min="3597" max="3598" width="12.6640625" style="2"/>
    <col min="3599" max="3599" width="16.33203125" style="2" customWidth="1"/>
    <col min="3600" max="3602" width="12.6640625" style="2"/>
    <col min="3603" max="3603" width="16.6640625" style="2" customWidth="1"/>
    <col min="3604" max="3604" width="12.6640625" style="2"/>
    <col min="3605" max="3837" width="9.109375" style="2" customWidth="1"/>
    <col min="3838" max="3838" width="18.109375" style="2" customWidth="1"/>
    <col min="3839" max="3840" width="12.6640625" style="2"/>
    <col min="3841" max="3841" width="18.109375" style="2" customWidth="1"/>
    <col min="3842" max="3842" width="12.6640625" style="2"/>
    <col min="3843" max="3843" width="15.109375" style="2" customWidth="1"/>
    <col min="3844" max="3844" width="12.6640625" style="2"/>
    <col min="3845" max="3845" width="18.5546875" style="2" customWidth="1"/>
    <col min="3846" max="3846" width="15.5546875" style="2" customWidth="1"/>
    <col min="3847" max="3847" width="20.6640625" style="2" customWidth="1"/>
    <col min="3848" max="3848" width="22.109375" style="2" customWidth="1"/>
    <col min="3849" max="3849" width="17.88671875" style="2" customWidth="1"/>
    <col min="3850" max="3850" width="26" style="2" customWidth="1"/>
    <col min="3851" max="3852" width="17.6640625" style="2" customWidth="1"/>
    <col min="3853" max="3854" width="12.6640625" style="2"/>
    <col min="3855" max="3855" width="16.33203125" style="2" customWidth="1"/>
    <col min="3856" max="3858" width="12.6640625" style="2"/>
    <col min="3859" max="3859" width="16.6640625" style="2" customWidth="1"/>
    <col min="3860" max="3860" width="12.6640625" style="2"/>
    <col min="3861" max="4093" width="9.109375" style="2" customWidth="1"/>
    <col min="4094" max="4094" width="18.109375" style="2" customWidth="1"/>
    <col min="4095" max="4096" width="12.6640625" style="2"/>
    <col min="4097" max="4097" width="18.109375" style="2" customWidth="1"/>
    <col min="4098" max="4098" width="12.6640625" style="2"/>
    <col min="4099" max="4099" width="15.109375" style="2" customWidth="1"/>
    <col min="4100" max="4100" width="12.6640625" style="2"/>
    <col min="4101" max="4101" width="18.5546875" style="2" customWidth="1"/>
    <col min="4102" max="4102" width="15.5546875" style="2" customWidth="1"/>
    <col min="4103" max="4103" width="20.6640625" style="2" customWidth="1"/>
    <col min="4104" max="4104" width="22.109375" style="2" customWidth="1"/>
    <col min="4105" max="4105" width="17.88671875" style="2" customWidth="1"/>
    <col min="4106" max="4106" width="26" style="2" customWidth="1"/>
    <col min="4107" max="4108" width="17.6640625" style="2" customWidth="1"/>
    <col min="4109" max="4110" width="12.6640625" style="2"/>
    <col min="4111" max="4111" width="16.33203125" style="2" customWidth="1"/>
    <col min="4112" max="4114" width="12.6640625" style="2"/>
    <col min="4115" max="4115" width="16.6640625" style="2" customWidth="1"/>
    <col min="4116" max="4116" width="12.6640625" style="2"/>
    <col min="4117" max="4349" width="9.109375" style="2" customWidth="1"/>
    <col min="4350" max="4350" width="18.109375" style="2" customWidth="1"/>
    <col min="4351" max="4352" width="12.6640625" style="2"/>
    <col min="4353" max="4353" width="18.109375" style="2" customWidth="1"/>
    <col min="4354" max="4354" width="12.6640625" style="2"/>
    <col min="4355" max="4355" width="15.109375" style="2" customWidth="1"/>
    <col min="4356" max="4356" width="12.6640625" style="2"/>
    <col min="4357" max="4357" width="18.5546875" style="2" customWidth="1"/>
    <col min="4358" max="4358" width="15.5546875" style="2" customWidth="1"/>
    <col min="4359" max="4359" width="20.6640625" style="2" customWidth="1"/>
    <col min="4360" max="4360" width="22.109375" style="2" customWidth="1"/>
    <col min="4361" max="4361" width="17.88671875" style="2" customWidth="1"/>
    <col min="4362" max="4362" width="26" style="2" customWidth="1"/>
    <col min="4363" max="4364" width="17.6640625" style="2" customWidth="1"/>
    <col min="4365" max="4366" width="12.6640625" style="2"/>
    <col min="4367" max="4367" width="16.33203125" style="2" customWidth="1"/>
    <col min="4368" max="4370" width="12.6640625" style="2"/>
    <col min="4371" max="4371" width="16.6640625" style="2" customWidth="1"/>
    <col min="4372" max="4372" width="12.6640625" style="2"/>
    <col min="4373" max="4605" width="9.109375" style="2" customWidth="1"/>
    <col min="4606" max="4606" width="18.109375" style="2" customWidth="1"/>
    <col min="4607" max="4608" width="12.6640625" style="2"/>
    <col min="4609" max="4609" width="18.109375" style="2" customWidth="1"/>
    <col min="4610" max="4610" width="12.6640625" style="2"/>
    <col min="4611" max="4611" width="15.109375" style="2" customWidth="1"/>
    <col min="4612" max="4612" width="12.6640625" style="2"/>
    <col min="4613" max="4613" width="18.5546875" style="2" customWidth="1"/>
    <col min="4614" max="4614" width="15.5546875" style="2" customWidth="1"/>
    <col min="4615" max="4615" width="20.6640625" style="2" customWidth="1"/>
    <col min="4616" max="4616" width="22.109375" style="2" customWidth="1"/>
    <col min="4617" max="4617" width="17.88671875" style="2" customWidth="1"/>
    <col min="4618" max="4618" width="26" style="2" customWidth="1"/>
    <col min="4619" max="4620" width="17.6640625" style="2" customWidth="1"/>
    <col min="4621" max="4622" width="12.6640625" style="2"/>
    <col min="4623" max="4623" width="16.33203125" style="2" customWidth="1"/>
    <col min="4624" max="4626" width="12.6640625" style="2"/>
    <col min="4627" max="4627" width="16.6640625" style="2" customWidth="1"/>
    <col min="4628" max="4628" width="12.6640625" style="2"/>
    <col min="4629" max="4861" width="9.109375" style="2" customWidth="1"/>
    <col min="4862" max="4862" width="18.109375" style="2" customWidth="1"/>
    <col min="4863" max="4864" width="12.6640625" style="2"/>
    <col min="4865" max="4865" width="18.109375" style="2" customWidth="1"/>
    <col min="4866" max="4866" width="12.6640625" style="2"/>
    <col min="4867" max="4867" width="15.109375" style="2" customWidth="1"/>
    <col min="4868" max="4868" width="12.6640625" style="2"/>
    <col min="4869" max="4869" width="18.5546875" style="2" customWidth="1"/>
    <col min="4870" max="4870" width="15.5546875" style="2" customWidth="1"/>
    <col min="4871" max="4871" width="20.6640625" style="2" customWidth="1"/>
    <col min="4872" max="4872" width="22.109375" style="2" customWidth="1"/>
    <col min="4873" max="4873" width="17.88671875" style="2" customWidth="1"/>
    <col min="4874" max="4874" width="26" style="2" customWidth="1"/>
    <col min="4875" max="4876" width="17.6640625" style="2" customWidth="1"/>
    <col min="4877" max="4878" width="12.6640625" style="2"/>
    <col min="4879" max="4879" width="16.33203125" style="2" customWidth="1"/>
    <col min="4880" max="4882" width="12.6640625" style="2"/>
    <col min="4883" max="4883" width="16.6640625" style="2" customWidth="1"/>
    <col min="4884" max="4884" width="12.6640625" style="2"/>
    <col min="4885" max="5117" width="9.109375" style="2" customWidth="1"/>
    <col min="5118" max="5118" width="18.109375" style="2" customWidth="1"/>
    <col min="5119" max="5120" width="12.6640625" style="2"/>
    <col min="5121" max="5121" width="18.109375" style="2" customWidth="1"/>
    <col min="5122" max="5122" width="12.6640625" style="2"/>
    <col min="5123" max="5123" width="15.109375" style="2" customWidth="1"/>
    <col min="5124" max="5124" width="12.6640625" style="2"/>
    <col min="5125" max="5125" width="18.5546875" style="2" customWidth="1"/>
    <col min="5126" max="5126" width="15.5546875" style="2" customWidth="1"/>
    <col min="5127" max="5127" width="20.6640625" style="2" customWidth="1"/>
    <col min="5128" max="5128" width="22.109375" style="2" customWidth="1"/>
    <col min="5129" max="5129" width="17.88671875" style="2" customWidth="1"/>
    <col min="5130" max="5130" width="26" style="2" customWidth="1"/>
    <col min="5131" max="5132" width="17.6640625" style="2" customWidth="1"/>
    <col min="5133" max="5134" width="12.6640625" style="2"/>
    <col min="5135" max="5135" width="16.33203125" style="2" customWidth="1"/>
    <col min="5136" max="5138" width="12.6640625" style="2"/>
    <col min="5139" max="5139" width="16.6640625" style="2" customWidth="1"/>
    <col min="5140" max="5140" width="12.6640625" style="2"/>
    <col min="5141" max="5373" width="9.109375" style="2" customWidth="1"/>
    <col min="5374" max="5374" width="18.109375" style="2" customWidth="1"/>
    <col min="5375" max="5376" width="12.6640625" style="2"/>
    <col min="5377" max="5377" width="18.109375" style="2" customWidth="1"/>
    <col min="5378" max="5378" width="12.6640625" style="2"/>
    <col min="5379" max="5379" width="15.109375" style="2" customWidth="1"/>
    <col min="5380" max="5380" width="12.6640625" style="2"/>
    <col min="5381" max="5381" width="18.5546875" style="2" customWidth="1"/>
    <col min="5382" max="5382" width="15.5546875" style="2" customWidth="1"/>
    <col min="5383" max="5383" width="20.6640625" style="2" customWidth="1"/>
    <col min="5384" max="5384" width="22.109375" style="2" customWidth="1"/>
    <col min="5385" max="5385" width="17.88671875" style="2" customWidth="1"/>
    <col min="5386" max="5386" width="26" style="2" customWidth="1"/>
    <col min="5387" max="5388" width="17.6640625" style="2" customWidth="1"/>
    <col min="5389" max="5390" width="12.6640625" style="2"/>
    <col min="5391" max="5391" width="16.33203125" style="2" customWidth="1"/>
    <col min="5392" max="5394" width="12.6640625" style="2"/>
    <col min="5395" max="5395" width="16.6640625" style="2" customWidth="1"/>
    <col min="5396" max="5396" width="12.6640625" style="2"/>
    <col min="5397" max="5629" width="9.109375" style="2" customWidth="1"/>
    <col min="5630" max="5630" width="18.109375" style="2" customWidth="1"/>
    <col min="5631" max="5632" width="12.6640625" style="2"/>
    <col min="5633" max="5633" width="18.109375" style="2" customWidth="1"/>
    <col min="5634" max="5634" width="12.6640625" style="2"/>
    <col min="5635" max="5635" width="15.109375" style="2" customWidth="1"/>
    <col min="5636" max="5636" width="12.6640625" style="2"/>
    <col min="5637" max="5637" width="18.5546875" style="2" customWidth="1"/>
    <col min="5638" max="5638" width="15.5546875" style="2" customWidth="1"/>
    <col min="5639" max="5639" width="20.6640625" style="2" customWidth="1"/>
    <col min="5640" max="5640" width="22.109375" style="2" customWidth="1"/>
    <col min="5641" max="5641" width="17.88671875" style="2" customWidth="1"/>
    <col min="5642" max="5642" width="26" style="2" customWidth="1"/>
    <col min="5643" max="5644" width="17.6640625" style="2" customWidth="1"/>
    <col min="5645" max="5646" width="12.6640625" style="2"/>
    <col min="5647" max="5647" width="16.33203125" style="2" customWidth="1"/>
    <col min="5648" max="5650" width="12.6640625" style="2"/>
    <col min="5651" max="5651" width="16.6640625" style="2" customWidth="1"/>
    <col min="5652" max="5652" width="12.6640625" style="2"/>
    <col min="5653" max="5885" width="9.109375" style="2" customWidth="1"/>
    <col min="5886" max="5886" width="18.109375" style="2" customWidth="1"/>
    <col min="5887" max="5888" width="12.6640625" style="2"/>
    <col min="5889" max="5889" width="18.109375" style="2" customWidth="1"/>
    <col min="5890" max="5890" width="12.6640625" style="2"/>
    <col min="5891" max="5891" width="15.109375" style="2" customWidth="1"/>
    <col min="5892" max="5892" width="12.6640625" style="2"/>
    <col min="5893" max="5893" width="18.5546875" style="2" customWidth="1"/>
    <col min="5894" max="5894" width="15.5546875" style="2" customWidth="1"/>
    <col min="5895" max="5895" width="20.6640625" style="2" customWidth="1"/>
    <col min="5896" max="5896" width="22.109375" style="2" customWidth="1"/>
    <col min="5897" max="5897" width="17.88671875" style="2" customWidth="1"/>
    <col min="5898" max="5898" width="26" style="2" customWidth="1"/>
    <col min="5899" max="5900" width="17.6640625" style="2" customWidth="1"/>
    <col min="5901" max="5902" width="12.6640625" style="2"/>
    <col min="5903" max="5903" width="16.33203125" style="2" customWidth="1"/>
    <col min="5904" max="5906" width="12.6640625" style="2"/>
    <col min="5907" max="5907" width="16.6640625" style="2" customWidth="1"/>
    <col min="5908" max="5908" width="12.6640625" style="2"/>
    <col min="5909" max="6141" width="9.109375" style="2" customWidth="1"/>
    <col min="6142" max="6142" width="18.109375" style="2" customWidth="1"/>
    <col min="6143" max="6144" width="12.6640625" style="2"/>
    <col min="6145" max="6145" width="18.109375" style="2" customWidth="1"/>
    <col min="6146" max="6146" width="12.6640625" style="2"/>
    <col min="6147" max="6147" width="15.109375" style="2" customWidth="1"/>
    <col min="6148" max="6148" width="12.6640625" style="2"/>
    <col min="6149" max="6149" width="18.5546875" style="2" customWidth="1"/>
    <col min="6150" max="6150" width="15.5546875" style="2" customWidth="1"/>
    <col min="6151" max="6151" width="20.6640625" style="2" customWidth="1"/>
    <col min="6152" max="6152" width="22.109375" style="2" customWidth="1"/>
    <col min="6153" max="6153" width="17.88671875" style="2" customWidth="1"/>
    <col min="6154" max="6154" width="26" style="2" customWidth="1"/>
    <col min="6155" max="6156" width="17.6640625" style="2" customWidth="1"/>
    <col min="6157" max="6158" width="12.6640625" style="2"/>
    <col min="6159" max="6159" width="16.33203125" style="2" customWidth="1"/>
    <col min="6160" max="6162" width="12.6640625" style="2"/>
    <col min="6163" max="6163" width="16.6640625" style="2" customWidth="1"/>
    <col min="6164" max="6164" width="12.6640625" style="2"/>
    <col min="6165" max="6397" width="9.109375" style="2" customWidth="1"/>
    <col min="6398" max="6398" width="18.109375" style="2" customWidth="1"/>
    <col min="6399" max="6400" width="12.6640625" style="2"/>
    <col min="6401" max="6401" width="18.109375" style="2" customWidth="1"/>
    <col min="6402" max="6402" width="12.6640625" style="2"/>
    <col min="6403" max="6403" width="15.109375" style="2" customWidth="1"/>
    <col min="6404" max="6404" width="12.6640625" style="2"/>
    <col min="6405" max="6405" width="18.5546875" style="2" customWidth="1"/>
    <col min="6406" max="6406" width="15.5546875" style="2" customWidth="1"/>
    <col min="6407" max="6407" width="20.6640625" style="2" customWidth="1"/>
    <col min="6408" max="6408" width="22.109375" style="2" customWidth="1"/>
    <col min="6409" max="6409" width="17.88671875" style="2" customWidth="1"/>
    <col min="6410" max="6410" width="26" style="2" customWidth="1"/>
    <col min="6411" max="6412" width="17.6640625" style="2" customWidth="1"/>
    <col min="6413" max="6414" width="12.6640625" style="2"/>
    <col min="6415" max="6415" width="16.33203125" style="2" customWidth="1"/>
    <col min="6416" max="6418" width="12.6640625" style="2"/>
    <col min="6419" max="6419" width="16.6640625" style="2" customWidth="1"/>
    <col min="6420" max="6420" width="12.6640625" style="2"/>
    <col min="6421" max="6653" width="9.109375" style="2" customWidth="1"/>
    <col min="6654" max="6654" width="18.109375" style="2" customWidth="1"/>
    <col min="6655" max="6656" width="12.6640625" style="2"/>
    <col min="6657" max="6657" width="18.109375" style="2" customWidth="1"/>
    <col min="6658" max="6658" width="12.6640625" style="2"/>
    <col min="6659" max="6659" width="15.109375" style="2" customWidth="1"/>
    <col min="6660" max="6660" width="12.6640625" style="2"/>
    <col min="6661" max="6661" width="18.5546875" style="2" customWidth="1"/>
    <col min="6662" max="6662" width="15.5546875" style="2" customWidth="1"/>
    <col min="6663" max="6663" width="20.6640625" style="2" customWidth="1"/>
    <col min="6664" max="6664" width="22.109375" style="2" customWidth="1"/>
    <col min="6665" max="6665" width="17.88671875" style="2" customWidth="1"/>
    <col min="6666" max="6666" width="26" style="2" customWidth="1"/>
    <col min="6667" max="6668" width="17.6640625" style="2" customWidth="1"/>
    <col min="6669" max="6670" width="12.6640625" style="2"/>
    <col min="6671" max="6671" width="16.33203125" style="2" customWidth="1"/>
    <col min="6672" max="6674" width="12.6640625" style="2"/>
    <col min="6675" max="6675" width="16.6640625" style="2" customWidth="1"/>
    <col min="6676" max="6676" width="12.6640625" style="2"/>
    <col min="6677" max="6909" width="9.109375" style="2" customWidth="1"/>
    <col min="6910" max="6910" width="18.109375" style="2" customWidth="1"/>
    <col min="6911" max="6912" width="12.6640625" style="2"/>
    <col min="6913" max="6913" width="18.109375" style="2" customWidth="1"/>
    <col min="6914" max="6914" width="12.6640625" style="2"/>
    <col min="6915" max="6915" width="15.109375" style="2" customWidth="1"/>
    <col min="6916" max="6916" width="12.6640625" style="2"/>
    <col min="6917" max="6917" width="18.5546875" style="2" customWidth="1"/>
    <col min="6918" max="6918" width="15.5546875" style="2" customWidth="1"/>
    <col min="6919" max="6919" width="20.6640625" style="2" customWidth="1"/>
    <col min="6920" max="6920" width="22.109375" style="2" customWidth="1"/>
    <col min="6921" max="6921" width="17.88671875" style="2" customWidth="1"/>
    <col min="6922" max="6922" width="26" style="2" customWidth="1"/>
    <col min="6923" max="6924" width="17.6640625" style="2" customWidth="1"/>
    <col min="6925" max="6926" width="12.6640625" style="2"/>
    <col min="6927" max="6927" width="16.33203125" style="2" customWidth="1"/>
    <col min="6928" max="6930" width="12.6640625" style="2"/>
    <col min="6931" max="6931" width="16.6640625" style="2" customWidth="1"/>
    <col min="6932" max="6932" width="12.6640625" style="2"/>
    <col min="6933" max="7165" width="9.109375" style="2" customWidth="1"/>
    <col min="7166" max="7166" width="18.109375" style="2" customWidth="1"/>
    <col min="7167" max="7168" width="12.6640625" style="2"/>
    <col min="7169" max="7169" width="18.109375" style="2" customWidth="1"/>
    <col min="7170" max="7170" width="12.6640625" style="2"/>
    <col min="7171" max="7171" width="15.109375" style="2" customWidth="1"/>
    <col min="7172" max="7172" width="12.6640625" style="2"/>
    <col min="7173" max="7173" width="18.5546875" style="2" customWidth="1"/>
    <col min="7174" max="7174" width="15.5546875" style="2" customWidth="1"/>
    <col min="7175" max="7175" width="20.6640625" style="2" customWidth="1"/>
    <col min="7176" max="7176" width="22.109375" style="2" customWidth="1"/>
    <col min="7177" max="7177" width="17.88671875" style="2" customWidth="1"/>
    <col min="7178" max="7178" width="26" style="2" customWidth="1"/>
    <col min="7179" max="7180" width="17.6640625" style="2" customWidth="1"/>
    <col min="7181" max="7182" width="12.6640625" style="2"/>
    <col min="7183" max="7183" width="16.33203125" style="2" customWidth="1"/>
    <col min="7184" max="7186" width="12.6640625" style="2"/>
    <col min="7187" max="7187" width="16.6640625" style="2" customWidth="1"/>
    <col min="7188" max="7188" width="12.6640625" style="2"/>
    <col min="7189" max="7421" width="9.109375" style="2" customWidth="1"/>
    <col min="7422" max="7422" width="18.109375" style="2" customWidth="1"/>
    <col min="7423" max="7424" width="12.6640625" style="2"/>
    <col min="7425" max="7425" width="18.109375" style="2" customWidth="1"/>
    <col min="7426" max="7426" width="12.6640625" style="2"/>
    <col min="7427" max="7427" width="15.109375" style="2" customWidth="1"/>
    <col min="7428" max="7428" width="12.6640625" style="2"/>
    <col min="7429" max="7429" width="18.5546875" style="2" customWidth="1"/>
    <col min="7430" max="7430" width="15.5546875" style="2" customWidth="1"/>
    <col min="7431" max="7431" width="20.6640625" style="2" customWidth="1"/>
    <col min="7432" max="7432" width="22.109375" style="2" customWidth="1"/>
    <col min="7433" max="7433" width="17.88671875" style="2" customWidth="1"/>
    <col min="7434" max="7434" width="26" style="2" customWidth="1"/>
    <col min="7435" max="7436" width="17.6640625" style="2" customWidth="1"/>
    <col min="7437" max="7438" width="12.6640625" style="2"/>
    <col min="7439" max="7439" width="16.33203125" style="2" customWidth="1"/>
    <col min="7440" max="7442" width="12.6640625" style="2"/>
    <col min="7443" max="7443" width="16.6640625" style="2" customWidth="1"/>
    <col min="7444" max="7444" width="12.6640625" style="2"/>
    <col min="7445" max="7677" width="9.109375" style="2" customWidth="1"/>
    <col min="7678" max="7678" width="18.109375" style="2" customWidth="1"/>
    <col min="7679" max="7680" width="12.6640625" style="2"/>
    <col min="7681" max="7681" width="18.109375" style="2" customWidth="1"/>
    <col min="7682" max="7682" width="12.6640625" style="2"/>
    <col min="7683" max="7683" width="15.109375" style="2" customWidth="1"/>
    <col min="7684" max="7684" width="12.6640625" style="2"/>
    <col min="7685" max="7685" width="18.5546875" style="2" customWidth="1"/>
    <col min="7686" max="7686" width="15.5546875" style="2" customWidth="1"/>
    <col min="7687" max="7687" width="20.6640625" style="2" customWidth="1"/>
    <col min="7688" max="7688" width="22.109375" style="2" customWidth="1"/>
    <col min="7689" max="7689" width="17.88671875" style="2" customWidth="1"/>
    <col min="7690" max="7690" width="26" style="2" customWidth="1"/>
    <col min="7691" max="7692" width="17.6640625" style="2" customWidth="1"/>
    <col min="7693" max="7694" width="12.6640625" style="2"/>
    <col min="7695" max="7695" width="16.33203125" style="2" customWidth="1"/>
    <col min="7696" max="7698" width="12.6640625" style="2"/>
    <col min="7699" max="7699" width="16.6640625" style="2" customWidth="1"/>
    <col min="7700" max="7700" width="12.6640625" style="2"/>
    <col min="7701" max="7933" width="9.109375" style="2" customWidth="1"/>
    <col min="7934" max="7934" width="18.109375" style="2" customWidth="1"/>
    <col min="7935" max="7936" width="12.6640625" style="2"/>
    <col min="7937" max="7937" width="18.109375" style="2" customWidth="1"/>
    <col min="7938" max="7938" width="12.6640625" style="2"/>
    <col min="7939" max="7939" width="15.109375" style="2" customWidth="1"/>
    <col min="7940" max="7940" width="12.6640625" style="2"/>
    <col min="7941" max="7941" width="18.5546875" style="2" customWidth="1"/>
    <col min="7942" max="7942" width="15.5546875" style="2" customWidth="1"/>
    <col min="7943" max="7943" width="20.6640625" style="2" customWidth="1"/>
    <col min="7944" max="7944" width="22.109375" style="2" customWidth="1"/>
    <col min="7945" max="7945" width="17.88671875" style="2" customWidth="1"/>
    <col min="7946" max="7946" width="26" style="2" customWidth="1"/>
    <col min="7947" max="7948" width="17.6640625" style="2" customWidth="1"/>
    <col min="7949" max="7950" width="12.6640625" style="2"/>
    <col min="7951" max="7951" width="16.33203125" style="2" customWidth="1"/>
    <col min="7952" max="7954" width="12.6640625" style="2"/>
    <col min="7955" max="7955" width="16.6640625" style="2" customWidth="1"/>
    <col min="7956" max="7956" width="12.6640625" style="2"/>
    <col min="7957" max="8189" width="9.109375" style="2" customWidth="1"/>
    <col min="8190" max="8190" width="18.109375" style="2" customWidth="1"/>
    <col min="8191" max="8192" width="12.6640625" style="2"/>
    <col min="8193" max="8193" width="18.109375" style="2" customWidth="1"/>
    <col min="8194" max="8194" width="12.6640625" style="2"/>
    <col min="8195" max="8195" width="15.109375" style="2" customWidth="1"/>
    <col min="8196" max="8196" width="12.6640625" style="2"/>
    <col min="8197" max="8197" width="18.5546875" style="2" customWidth="1"/>
    <col min="8198" max="8198" width="15.5546875" style="2" customWidth="1"/>
    <col min="8199" max="8199" width="20.6640625" style="2" customWidth="1"/>
    <col min="8200" max="8200" width="22.109375" style="2" customWidth="1"/>
    <col min="8201" max="8201" width="17.88671875" style="2" customWidth="1"/>
    <col min="8202" max="8202" width="26" style="2" customWidth="1"/>
    <col min="8203" max="8204" width="17.6640625" style="2" customWidth="1"/>
    <col min="8205" max="8206" width="12.6640625" style="2"/>
    <col min="8207" max="8207" width="16.33203125" style="2" customWidth="1"/>
    <col min="8208" max="8210" width="12.6640625" style="2"/>
    <col min="8211" max="8211" width="16.6640625" style="2" customWidth="1"/>
    <col min="8212" max="8212" width="12.6640625" style="2"/>
    <col min="8213" max="8445" width="9.109375" style="2" customWidth="1"/>
    <col min="8446" max="8446" width="18.109375" style="2" customWidth="1"/>
    <col min="8447" max="8448" width="12.6640625" style="2"/>
    <col min="8449" max="8449" width="18.109375" style="2" customWidth="1"/>
    <col min="8450" max="8450" width="12.6640625" style="2"/>
    <col min="8451" max="8451" width="15.109375" style="2" customWidth="1"/>
    <col min="8452" max="8452" width="12.6640625" style="2"/>
    <col min="8453" max="8453" width="18.5546875" style="2" customWidth="1"/>
    <col min="8454" max="8454" width="15.5546875" style="2" customWidth="1"/>
    <col min="8455" max="8455" width="20.6640625" style="2" customWidth="1"/>
    <col min="8456" max="8456" width="22.109375" style="2" customWidth="1"/>
    <col min="8457" max="8457" width="17.88671875" style="2" customWidth="1"/>
    <col min="8458" max="8458" width="26" style="2" customWidth="1"/>
    <col min="8459" max="8460" width="17.6640625" style="2" customWidth="1"/>
    <col min="8461" max="8462" width="12.6640625" style="2"/>
    <col min="8463" max="8463" width="16.33203125" style="2" customWidth="1"/>
    <col min="8464" max="8466" width="12.6640625" style="2"/>
    <col min="8467" max="8467" width="16.6640625" style="2" customWidth="1"/>
    <col min="8468" max="8468" width="12.6640625" style="2"/>
    <col min="8469" max="8701" width="9.109375" style="2" customWidth="1"/>
    <col min="8702" max="8702" width="18.109375" style="2" customWidth="1"/>
    <col min="8703" max="8704" width="12.6640625" style="2"/>
    <col min="8705" max="8705" width="18.109375" style="2" customWidth="1"/>
    <col min="8706" max="8706" width="12.6640625" style="2"/>
    <col min="8707" max="8707" width="15.109375" style="2" customWidth="1"/>
    <col min="8708" max="8708" width="12.6640625" style="2"/>
    <col min="8709" max="8709" width="18.5546875" style="2" customWidth="1"/>
    <col min="8710" max="8710" width="15.5546875" style="2" customWidth="1"/>
    <col min="8711" max="8711" width="20.6640625" style="2" customWidth="1"/>
    <col min="8712" max="8712" width="22.109375" style="2" customWidth="1"/>
    <col min="8713" max="8713" width="17.88671875" style="2" customWidth="1"/>
    <col min="8714" max="8714" width="26" style="2" customWidth="1"/>
    <col min="8715" max="8716" width="17.6640625" style="2" customWidth="1"/>
    <col min="8717" max="8718" width="12.6640625" style="2"/>
    <col min="8719" max="8719" width="16.33203125" style="2" customWidth="1"/>
    <col min="8720" max="8722" width="12.6640625" style="2"/>
    <col min="8723" max="8723" width="16.6640625" style="2" customWidth="1"/>
    <col min="8724" max="8724" width="12.6640625" style="2"/>
    <col min="8725" max="8957" width="9.109375" style="2" customWidth="1"/>
    <col min="8958" max="8958" width="18.109375" style="2" customWidth="1"/>
    <col min="8959" max="8960" width="12.6640625" style="2"/>
    <col min="8961" max="8961" width="18.109375" style="2" customWidth="1"/>
    <col min="8962" max="8962" width="12.6640625" style="2"/>
    <col min="8963" max="8963" width="15.109375" style="2" customWidth="1"/>
    <col min="8964" max="8964" width="12.6640625" style="2"/>
    <col min="8965" max="8965" width="18.5546875" style="2" customWidth="1"/>
    <col min="8966" max="8966" width="15.5546875" style="2" customWidth="1"/>
    <col min="8967" max="8967" width="20.6640625" style="2" customWidth="1"/>
    <col min="8968" max="8968" width="22.109375" style="2" customWidth="1"/>
    <col min="8969" max="8969" width="17.88671875" style="2" customWidth="1"/>
    <col min="8970" max="8970" width="26" style="2" customWidth="1"/>
    <col min="8971" max="8972" width="17.6640625" style="2" customWidth="1"/>
    <col min="8973" max="8974" width="12.6640625" style="2"/>
    <col min="8975" max="8975" width="16.33203125" style="2" customWidth="1"/>
    <col min="8976" max="8978" width="12.6640625" style="2"/>
    <col min="8979" max="8979" width="16.6640625" style="2" customWidth="1"/>
    <col min="8980" max="8980" width="12.6640625" style="2"/>
    <col min="8981" max="9213" width="9.109375" style="2" customWidth="1"/>
    <col min="9214" max="9214" width="18.109375" style="2" customWidth="1"/>
    <col min="9215" max="9216" width="12.6640625" style="2"/>
    <col min="9217" max="9217" width="18.109375" style="2" customWidth="1"/>
    <col min="9218" max="9218" width="12.6640625" style="2"/>
    <col min="9219" max="9219" width="15.109375" style="2" customWidth="1"/>
    <col min="9220" max="9220" width="12.6640625" style="2"/>
    <col min="9221" max="9221" width="18.5546875" style="2" customWidth="1"/>
    <col min="9222" max="9222" width="15.5546875" style="2" customWidth="1"/>
    <col min="9223" max="9223" width="20.6640625" style="2" customWidth="1"/>
    <col min="9224" max="9224" width="22.109375" style="2" customWidth="1"/>
    <col min="9225" max="9225" width="17.88671875" style="2" customWidth="1"/>
    <col min="9226" max="9226" width="26" style="2" customWidth="1"/>
    <col min="9227" max="9228" width="17.6640625" style="2" customWidth="1"/>
    <col min="9229" max="9230" width="12.6640625" style="2"/>
    <col min="9231" max="9231" width="16.33203125" style="2" customWidth="1"/>
    <col min="9232" max="9234" width="12.6640625" style="2"/>
    <col min="9235" max="9235" width="16.6640625" style="2" customWidth="1"/>
    <col min="9236" max="9236" width="12.6640625" style="2"/>
    <col min="9237" max="9469" width="9.109375" style="2" customWidth="1"/>
    <col min="9470" max="9470" width="18.109375" style="2" customWidth="1"/>
    <col min="9471" max="9472" width="12.6640625" style="2"/>
    <col min="9473" max="9473" width="18.109375" style="2" customWidth="1"/>
    <col min="9474" max="9474" width="12.6640625" style="2"/>
    <col min="9475" max="9475" width="15.109375" style="2" customWidth="1"/>
    <col min="9476" max="9476" width="12.6640625" style="2"/>
    <col min="9477" max="9477" width="18.5546875" style="2" customWidth="1"/>
    <col min="9478" max="9478" width="15.5546875" style="2" customWidth="1"/>
    <col min="9479" max="9479" width="20.6640625" style="2" customWidth="1"/>
    <col min="9480" max="9480" width="22.109375" style="2" customWidth="1"/>
    <col min="9481" max="9481" width="17.88671875" style="2" customWidth="1"/>
    <col min="9482" max="9482" width="26" style="2" customWidth="1"/>
    <col min="9483" max="9484" width="17.6640625" style="2" customWidth="1"/>
    <col min="9485" max="9486" width="12.6640625" style="2"/>
    <col min="9487" max="9487" width="16.33203125" style="2" customWidth="1"/>
    <col min="9488" max="9490" width="12.6640625" style="2"/>
    <col min="9491" max="9491" width="16.6640625" style="2" customWidth="1"/>
    <col min="9492" max="9492" width="12.6640625" style="2"/>
    <col min="9493" max="9725" width="9.109375" style="2" customWidth="1"/>
    <col min="9726" max="9726" width="18.109375" style="2" customWidth="1"/>
    <col min="9727" max="9728" width="12.6640625" style="2"/>
    <col min="9729" max="9729" width="18.109375" style="2" customWidth="1"/>
    <col min="9730" max="9730" width="12.6640625" style="2"/>
    <col min="9731" max="9731" width="15.109375" style="2" customWidth="1"/>
    <col min="9732" max="9732" width="12.6640625" style="2"/>
    <col min="9733" max="9733" width="18.5546875" style="2" customWidth="1"/>
    <col min="9734" max="9734" width="15.5546875" style="2" customWidth="1"/>
    <col min="9735" max="9735" width="20.6640625" style="2" customWidth="1"/>
    <col min="9736" max="9736" width="22.109375" style="2" customWidth="1"/>
    <col min="9737" max="9737" width="17.88671875" style="2" customWidth="1"/>
    <col min="9738" max="9738" width="26" style="2" customWidth="1"/>
    <col min="9739" max="9740" width="17.6640625" style="2" customWidth="1"/>
    <col min="9741" max="9742" width="12.6640625" style="2"/>
    <col min="9743" max="9743" width="16.33203125" style="2" customWidth="1"/>
    <col min="9744" max="9746" width="12.6640625" style="2"/>
    <col min="9747" max="9747" width="16.6640625" style="2" customWidth="1"/>
    <col min="9748" max="9748" width="12.6640625" style="2"/>
    <col min="9749" max="9981" width="9.109375" style="2" customWidth="1"/>
    <col min="9982" max="9982" width="18.109375" style="2" customWidth="1"/>
    <col min="9983" max="9984" width="12.6640625" style="2"/>
    <col min="9985" max="9985" width="18.109375" style="2" customWidth="1"/>
    <col min="9986" max="9986" width="12.6640625" style="2"/>
    <col min="9987" max="9987" width="15.109375" style="2" customWidth="1"/>
    <col min="9988" max="9988" width="12.6640625" style="2"/>
    <col min="9989" max="9989" width="18.5546875" style="2" customWidth="1"/>
    <col min="9990" max="9990" width="15.5546875" style="2" customWidth="1"/>
    <col min="9991" max="9991" width="20.6640625" style="2" customWidth="1"/>
    <col min="9992" max="9992" width="22.109375" style="2" customWidth="1"/>
    <col min="9993" max="9993" width="17.88671875" style="2" customWidth="1"/>
    <col min="9994" max="9994" width="26" style="2" customWidth="1"/>
    <col min="9995" max="9996" width="17.6640625" style="2" customWidth="1"/>
    <col min="9997" max="9998" width="12.6640625" style="2"/>
    <col min="9999" max="9999" width="16.33203125" style="2" customWidth="1"/>
    <col min="10000" max="10002" width="12.6640625" style="2"/>
    <col min="10003" max="10003" width="16.6640625" style="2" customWidth="1"/>
    <col min="10004" max="10004" width="12.6640625" style="2"/>
    <col min="10005" max="10237" width="9.109375" style="2" customWidth="1"/>
    <col min="10238" max="10238" width="18.109375" style="2" customWidth="1"/>
    <col min="10239" max="10240" width="12.6640625" style="2"/>
    <col min="10241" max="10241" width="18.109375" style="2" customWidth="1"/>
    <col min="10242" max="10242" width="12.6640625" style="2"/>
    <col min="10243" max="10243" width="15.109375" style="2" customWidth="1"/>
    <col min="10244" max="10244" width="12.6640625" style="2"/>
    <col min="10245" max="10245" width="18.5546875" style="2" customWidth="1"/>
    <col min="10246" max="10246" width="15.5546875" style="2" customWidth="1"/>
    <col min="10247" max="10247" width="20.6640625" style="2" customWidth="1"/>
    <col min="10248" max="10248" width="22.109375" style="2" customWidth="1"/>
    <col min="10249" max="10249" width="17.88671875" style="2" customWidth="1"/>
    <col min="10250" max="10250" width="26" style="2" customWidth="1"/>
    <col min="10251" max="10252" width="17.6640625" style="2" customWidth="1"/>
    <col min="10253" max="10254" width="12.6640625" style="2"/>
    <col min="10255" max="10255" width="16.33203125" style="2" customWidth="1"/>
    <col min="10256" max="10258" width="12.6640625" style="2"/>
    <col min="10259" max="10259" width="16.6640625" style="2" customWidth="1"/>
    <col min="10260" max="10260" width="12.6640625" style="2"/>
    <col min="10261" max="10493" width="9.109375" style="2" customWidth="1"/>
    <col min="10494" max="10494" width="18.109375" style="2" customWidth="1"/>
    <col min="10495" max="10496" width="12.6640625" style="2"/>
    <col min="10497" max="10497" width="18.109375" style="2" customWidth="1"/>
    <col min="10498" max="10498" width="12.6640625" style="2"/>
    <col min="10499" max="10499" width="15.109375" style="2" customWidth="1"/>
    <col min="10500" max="10500" width="12.6640625" style="2"/>
    <col min="10501" max="10501" width="18.5546875" style="2" customWidth="1"/>
    <col min="10502" max="10502" width="15.5546875" style="2" customWidth="1"/>
    <col min="10503" max="10503" width="20.6640625" style="2" customWidth="1"/>
    <col min="10504" max="10504" width="22.109375" style="2" customWidth="1"/>
    <col min="10505" max="10505" width="17.88671875" style="2" customWidth="1"/>
    <col min="10506" max="10506" width="26" style="2" customWidth="1"/>
    <col min="10507" max="10508" width="17.6640625" style="2" customWidth="1"/>
    <col min="10509" max="10510" width="12.6640625" style="2"/>
    <col min="10511" max="10511" width="16.33203125" style="2" customWidth="1"/>
    <col min="10512" max="10514" width="12.6640625" style="2"/>
    <col min="10515" max="10515" width="16.6640625" style="2" customWidth="1"/>
    <col min="10516" max="10516" width="12.6640625" style="2"/>
    <col min="10517" max="10749" width="9.109375" style="2" customWidth="1"/>
    <col min="10750" max="10750" width="18.109375" style="2" customWidth="1"/>
    <col min="10751" max="10752" width="12.6640625" style="2"/>
    <col min="10753" max="10753" width="18.109375" style="2" customWidth="1"/>
    <col min="10754" max="10754" width="12.6640625" style="2"/>
    <col min="10755" max="10755" width="15.109375" style="2" customWidth="1"/>
    <col min="10756" max="10756" width="12.6640625" style="2"/>
    <col min="10757" max="10757" width="18.5546875" style="2" customWidth="1"/>
    <col min="10758" max="10758" width="15.5546875" style="2" customWidth="1"/>
    <col min="10759" max="10759" width="20.6640625" style="2" customWidth="1"/>
    <col min="10760" max="10760" width="22.109375" style="2" customWidth="1"/>
    <col min="10761" max="10761" width="17.88671875" style="2" customWidth="1"/>
    <col min="10762" max="10762" width="26" style="2" customWidth="1"/>
    <col min="10763" max="10764" width="17.6640625" style="2" customWidth="1"/>
    <col min="10765" max="10766" width="12.6640625" style="2"/>
    <col min="10767" max="10767" width="16.33203125" style="2" customWidth="1"/>
    <col min="10768" max="10770" width="12.6640625" style="2"/>
    <col min="10771" max="10771" width="16.6640625" style="2" customWidth="1"/>
    <col min="10772" max="10772" width="12.6640625" style="2"/>
    <col min="10773" max="11005" width="9.109375" style="2" customWidth="1"/>
    <col min="11006" max="11006" width="18.109375" style="2" customWidth="1"/>
    <col min="11007" max="11008" width="12.6640625" style="2"/>
    <col min="11009" max="11009" width="18.109375" style="2" customWidth="1"/>
    <col min="11010" max="11010" width="12.6640625" style="2"/>
    <col min="11011" max="11011" width="15.109375" style="2" customWidth="1"/>
    <col min="11012" max="11012" width="12.6640625" style="2"/>
    <col min="11013" max="11013" width="18.5546875" style="2" customWidth="1"/>
    <col min="11014" max="11014" width="15.5546875" style="2" customWidth="1"/>
    <col min="11015" max="11015" width="20.6640625" style="2" customWidth="1"/>
    <col min="11016" max="11016" width="22.109375" style="2" customWidth="1"/>
    <col min="11017" max="11017" width="17.88671875" style="2" customWidth="1"/>
    <col min="11018" max="11018" width="26" style="2" customWidth="1"/>
    <col min="11019" max="11020" width="17.6640625" style="2" customWidth="1"/>
    <col min="11021" max="11022" width="12.6640625" style="2"/>
    <col min="11023" max="11023" width="16.33203125" style="2" customWidth="1"/>
    <col min="11024" max="11026" width="12.6640625" style="2"/>
    <col min="11027" max="11027" width="16.6640625" style="2" customWidth="1"/>
    <col min="11028" max="11028" width="12.6640625" style="2"/>
    <col min="11029" max="11261" width="9.109375" style="2" customWidth="1"/>
    <col min="11262" max="11262" width="18.109375" style="2" customWidth="1"/>
    <col min="11263" max="11264" width="12.6640625" style="2"/>
    <col min="11265" max="11265" width="18.109375" style="2" customWidth="1"/>
    <col min="11266" max="11266" width="12.6640625" style="2"/>
    <col min="11267" max="11267" width="15.109375" style="2" customWidth="1"/>
    <col min="11268" max="11268" width="12.6640625" style="2"/>
    <col min="11269" max="11269" width="18.5546875" style="2" customWidth="1"/>
    <col min="11270" max="11270" width="15.5546875" style="2" customWidth="1"/>
    <col min="11271" max="11271" width="20.6640625" style="2" customWidth="1"/>
    <col min="11272" max="11272" width="22.109375" style="2" customWidth="1"/>
    <col min="11273" max="11273" width="17.88671875" style="2" customWidth="1"/>
    <col min="11274" max="11274" width="26" style="2" customWidth="1"/>
    <col min="11275" max="11276" width="17.6640625" style="2" customWidth="1"/>
    <col min="11277" max="11278" width="12.6640625" style="2"/>
    <col min="11279" max="11279" width="16.33203125" style="2" customWidth="1"/>
    <col min="11280" max="11282" width="12.6640625" style="2"/>
    <col min="11283" max="11283" width="16.6640625" style="2" customWidth="1"/>
    <col min="11284" max="11284" width="12.6640625" style="2"/>
    <col min="11285" max="11517" width="9.109375" style="2" customWidth="1"/>
    <col min="11518" max="11518" width="18.109375" style="2" customWidth="1"/>
    <col min="11519" max="11520" width="12.6640625" style="2"/>
    <col min="11521" max="11521" width="18.109375" style="2" customWidth="1"/>
    <col min="11522" max="11522" width="12.6640625" style="2"/>
    <col min="11523" max="11523" width="15.109375" style="2" customWidth="1"/>
    <col min="11524" max="11524" width="12.6640625" style="2"/>
    <col min="11525" max="11525" width="18.5546875" style="2" customWidth="1"/>
    <col min="11526" max="11526" width="15.5546875" style="2" customWidth="1"/>
    <col min="11527" max="11527" width="20.6640625" style="2" customWidth="1"/>
    <col min="11528" max="11528" width="22.109375" style="2" customWidth="1"/>
    <col min="11529" max="11529" width="17.88671875" style="2" customWidth="1"/>
    <col min="11530" max="11530" width="26" style="2" customWidth="1"/>
    <col min="11531" max="11532" width="17.6640625" style="2" customWidth="1"/>
    <col min="11533" max="11534" width="12.6640625" style="2"/>
    <col min="11535" max="11535" width="16.33203125" style="2" customWidth="1"/>
    <col min="11536" max="11538" width="12.6640625" style="2"/>
    <col min="11539" max="11539" width="16.6640625" style="2" customWidth="1"/>
    <col min="11540" max="11540" width="12.6640625" style="2"/>
    <col min="11541" max="11773" width="9.109375" style="2" customWidth="1"/>
    <col min="11774" max="11774" width="18.109375" style="2" customWidth="1"/>
    <col min="11775" max="11776" width="12.6640625" style="2"/>
    <col min="11777" max="11777" width="18.109375" style="2" customWidth="1"/>
    <col min="11778" max="11778" width="12.6640625" style="2"/>
    <col min="11779" max="11779" width="15.109375" style="2" customWidth="1"/>
    <col min="11780" max="11780" width="12.6640625" style="2"/>
    <col min="11781" max="11781" width="18.5546875" style="2" customWidth="1"/>
    <col min="11782" max="11782" width="15.5546875" style="2" customWidth="1"/>
    <col min="11783" max="11783" width="20.6640625" style="2" customWidth="1"/>
    <col min="11784" max="11784" width="22.109375" style="2" customWidth="1"/>
    <col min="11785" max="11785" width="17.88671875" style="2" customWidth="1"/>
    <col min="11786" max="11786" width="26" style="2" customWidth="1"/>
    <col min="11787" max="11788" width="17.6640625" style="2" customWidth="1"/>
    <col min="11789" max="11790" width="12.6640625" style="2"/>
    <col min="11791" max="11791" width="16.33203125" style="2" customWidth="1"/>
    <col min="11792" max="11794" width="12.6640625" style="2"/>
    <col min="11795" max="11795" width="16.6640625" style="2" customWidth="1"/>
    <col min="11796" max="11796" width="12.6640625" style="2"/>
    <col min="11797" max="12029" width="9.109375" style="2" customWidth="1"/>
    <col min="12030" max="12030" width="18.109375" style="2" customWidth="1"/>
    <col min="12031" max="12032" width="12.6640625" style="2"/>
    <col min="12033" max="12033" width="18.109375" style="2" customWidth="1"/>
    <col min="12034" max="12034" width="12.6640625" style="2"/>
    <col min="12035" max="12035" width="15.109375" style="2" customWidth="1"/>
    <col min="12036" max="12036" width="12.6640625" style="2"/>
    <col min="12037" max="12037" width="18.5546875" style="2" customWidth="1"/>
    <col min="12038" max="12038" width="15.5546875" style="2" customWidth="1"/>
    <col min="12039" max="12039" width="20.6640625" style="2" customWidth="1"/>
    <col min="12040" max="12040" width="22.109375" style="2" customWidth="1"/>
    <col min="12041" max="12041" width="17.88671875" style="2" customWidth="1"/>
    <col min="12042" max="12042" width="26" style="2" customWidth="1"/>
    <col min="12043" max="12044" width="17.6640625" style="2" customWidth="1"/>
    <col min="12045" max="12046" width="12.6640625" style="2"/>
    <col min="12047" max="12047" width="16.33203125" style="2" customWidth="1"/>
    <col min="12048" max="12050" width="12.6640625" style="2"/>
    <col min="12051" max="12051" width="16.6640625" style="2" customWidth="1"/>
    <col min="12052" max="12052" width="12.6640625" style="2"/>
    <col min="12053" max="12285" width="9.109375" style="2" customWidth="1"/>
    <col min="12286" max="12286" width="18.109375" style="2" customWidth="1"/>
    <col min="12287" max="12288" width="12.6640625" style="2"/>
    <col min="12289" max="12289" width="18.109375" style="2" customWidth="1"/>
    <col min="12290" max="12290" width="12.6640625" style="2"/>
    <col min="12291" max="12291" width="15.109375" style="2" customWidth="1"/>
    <col min="12292" max="12292" width="12.6640625" style="2"/>
    <col min="12293" max="12293" width="18.5546875" style="2" customWidth="1"/>
    <col min="12294" max="12294" width="15.5546875" style="2" customWidth="1"/>
    <col min="12295" max="12295" width="20.6640625" style="2" customWidth="1"/>
    <col min="12296" max="12296" width="22.109375" style="2" customWidth="1"/>
    <col min="12297" max="12297" width="17.88671875" style="2" customWidth="1"/>
    <col min="12298" max="12298" width="26" style="2" customWidth="1"/>
    <col min="12299" max="12300" width="17.6640625" style="2" customWidth="1"/>
    <col min="12301" max="12302" width="12.6640625" style="2"/>
    <col min="12303" max="12303" width="16.33203125" style="2" customWidth="1"/>
    <col min="12304" max="12306" width="12.6640625" style="2"/>
    <col min="12307" max="12307" width="16.6640625" style="2" customWidth="1"/>
    <col min="12308" max="12308" width="12.6640625" style="2"/>
    <col min="12309" max="12541" width="9.109375" style="2" customWidth="1"/>
    <col min="12542" max="12542" width="18.109375" style="2" customWidth="1"/>
    <col min="12543" max="12544" width="12.6640625" style="2"/>
    <col min="12545" max="12545" width="18.109375" style="2" customWidth="1"/>
    <col min="12546" max="12546" width="12.6640625" style="2"/>
    <col min="12547" max="12547" width="15.109375" style="2" customWidth="1"/>
    <col min="12548" max="12548" width="12.6640625" style="2"/>
    <col min="12549" max="12549" width="18.5546875" style="2" customWidth="1"/>
    <col min="12550" max="12550" width="15.5546875" style="2" customWidth="1"/>
    <col min="12551" max="12551" width="20.6640625" style="2" customWidth="1"/>
    <col min="12552" max="12552" width="22.109375" style="2" customWidth="1"/>
    <col min="12553" max="12553" width="17.88671875" style="2" customWidth="1"/>
    <col min="12554" max="12554" width="26" style="2" customWidth="1"/>
    <col min="12555" max="12556" width="17.6640625" style="2" customWidth="1"/>
    <col min="12557" max="12558" width="12.6640625" style="2"/>
    <col min="12559" max="12559" width="16.33203125" style="2" customWidth="1"/>
    <col min="12560" max="12562" width="12.6640625" style="2"/>
    <col min="12563" max="12563" width="16.6640625" style="2" customWidth="1"/>
    <col min="12564" max="12564" width="12.6640625" style="2"/>
    <col min="12565" max="12797" width="9.109375" style="2" customWidth="1"/>
    <col min="12798" max="12798" width="18.109375" style="2" customWidth="1"/>
    <col min="12799" max="12800" width="12.6640625" style="2"/>
    <col min="12801" max="12801" width="18.109375" style="2" customWidth="1"/>
    <col min="12802" max="12802" width="12.6640625" style="2"/>
    <col min="12803" max="12803" width="15.109375" style="2" customWidth="1"/>
    <col min="12804" max="12804" width="12.6640625" style="2"/>
    <col min="12805" max="12805" width="18.5546875" style="2" customWidth="1"/>
    <col min="12806" max="12806" width="15.5546875" style="2" customWidth="1"/>
    <col min="12807" max="12807" width="20.6640625" style="2" customWidth="1"/>
    <col min="12808" max="12808" width="22.109375" style="2" customWidth="1"/>
    <col min="12809" max="12809" width="17.88671875" style="2" customWidth="1"/>
    <col min="12810" max="12810" width="26" style="2" customWidth="1"/>
    <col min="12811" max="12812" width="17.6640625" style="2" customWidth="1"/>
    <col min="12813" max="12814" width="12.6640625" style="2"/>
    <col min="12815" max="12815" width="16.33203125" style="2" customWidth="1"/>
    <col min="12816" max="12818" width="12.6640625" style="2"/>
    <col min="12819" max="12819" width="16.6640625" style="2" customWidth="1"/>
    <col min="12820" max="12820" width="12.6640625" style="2"/>
    <col min="12821" max="13053" width="9.109375" style="2" customWidth="1"/>
    <col min="13054" max="13054" width="18.109375" style="2" customWidth="1"/>
    <col min="13055" max="13056" width="12.6640625" style="2"/>
    <col min="13057" max="13057" width="18.109375" style="2" customWidth="1"/>
    <col min="13058" max="13058" width="12.6640625" style="2"/>
    <col min="13059" max="13059" width="15.109375" style="2" customWidth="1"/>
    <col min="13060" max="13060" width="12.6640625" style="2"/>
    <col min="13061" max="13061" width="18.5546875" style="2" customWidth="1"/>
    <col min="13062" max="13062" width="15.5546875" style="2" customWidth="1"/>
    <col min="13063" max="13063" width="20.6640625" style="2" customWidth="1"/>
    <col min="13064" max="13064" width="22.109375" style="2" customWidth="1"/>
    <col min="13065" max="13065" width="17.88671875" style="2" customWidth="1"/>
    <col min="13066" max="13066" width="26" style="2" customWidth="1"/>
    <col min="13067" max="13068" width="17.6640625" style="2" customWidth="1"/>
    <col min="13069" max="13070" width="12.6640625" style="2"/>
    <col min="13071" max="13071" width="16.33203125" style="2" customWidth="1"/>
    <col min="13072" max="13074" width="12.6640625" style="2"/>
    <col min="13075" max="13075" width="16.6640625" style="2" customWidth="1"/>
    <col min="13076" max="13076" width="12.6640625" style="2"/>
    <col min="13077" max="13309" width="9.109375" style="2" customWidth="1"/>
    <col min="13310" max="13310" width="18.109375" style="2" customWidth="1"/>
    <col min="13311" max="13312" width="12.6640625" style="2"/>
    <col min="13313" max="13313" width="18.109375" style="2" customWidth="1"/>
    <col min="13314" max="13314" width="12.6640625" style="2"/>
    <col min="13315" max="13315" width="15.109375" style="2" customWidth="1"/>
    <col min="13316" max="13316" width="12.6640625" style="2"/>
    <col min="13317" max="13317" width="18.5546875" style="2" customWidth="1"/>
    <col min="13318" max="13318" width="15.5546875" style="2" customWidth="1"/>
    <col min="13319" max="13319" width="20.6640625" style="2" customWidth="1"/>
    <col min="13320" max="13320" width="22.109375" style="2" customWidth="1"/>
    <col min="13321" max="13321" width="17.88671875" style="2" customWidth="1"/>
    <col min="13322" max="13322" width="26" style="2" customWidth="1"/>
    <col min="13323" max="13324" width="17.6640625" style="2" customWidth="1"/>
    <col min="13325" max="13326" width="12.6640625" style="2"/>
    <col min="13327" max="13327" width="16.33203125" style="2" customWidth="1"/>
    <col min="13328" max="13330" width="12.6640625" style="2"/>
    <col min="13331" max="13331" width="16.6640625" style="2" customWidth="1"/>
    <col min="13332" max="13332" width="12.6640625" style="2"/>
    <col min="13333" max="13565" width="9.109375" style="2" customWidth="1"/>
    <col min="13566" max="13566" width="18.109375" style="2" customWidth="1"/>
    <col min="13567" max="13568" width="12.6640625" style="2"/>
    <col min="13569" max="13569" width="18.109375" style="2" customWidth="1"/>
    <col min="13570" max="13570" width="12.6640625" style="2"/>
    <col min="13571" max="13571" width="15.109375" style="2" customWidth="1"/>
    <col min="13572" max="13572" width="12.6640625" style="2"/>
    <col min="13573" max="13573" width="18.5546875" style="2" customWidth="1"/>
    <col min="13574" max="13574" width="15.5546875" style="2" customWidth="1"/>
    <col min="13575" max="13575" width="20.6640625" style="2" customWidth="1"/>
    <col min="13576" max="13576" width="22.109375" style="2" customWidth="1"/>
    <col min="13577" max="13577" width="17.88671875" style="2" customWidth="1"/>
    <col min="13578" max="13578" width="26" style="2" customWidth="1"/>
    <col min="13579" max="13580" width="17.6640625" style="2" customWidth="1"/>
    <col min="13581" max="13582" width="12.6640625" style="2"/>
    <col min="13583" max="13583" width="16.33203125" style="2" customWidth="1"/>
    <col min="13584" max="13586" width="12.6640625" style="2"/>
    <col min="13587" max="13587" width="16.6640625" style="2" customWidth="1"/>
    <col min="13588" max="13588" width="12.6640625" style="2"/>
    <col min="13589" max="13821" width="9.109375" style="2" customWidth="1"/>
    <col min="13822" max="13822" width="18.109375" style="2" customWidth="1"/>
    <col min="13823" max="13824" width="12.6640625" style="2"/>
    <col min="13825" max="13825" width="18.109375" style="2" customWidth="1"/>
    <col min="13826" max="13826" width="12.6640625" style="2"/>
    <col min="13827" max="13827" width="15.109375" style="2" customWidth="1"/>
    <col min="13828" max="13828" width="12.6640625" style="2"/>
    <col min="13829" max="13829" width="18.5546875" style="2" customWidth="1"/>
    <col min="13830" max="13830" width="15.5546875" style="2" customWidth="1"/>
    <col min="13831" max="13831" width="20.6640625" style="2" customWidth="1"/>
    <col min="13832" max="13832" width="22.109375" style="2" customWidth="1"/>
    <col min="13833" max="13833" width="17.88671875" style="2" customWidth="1"/>
    <col min="13834" max="13834" width="26" style="2" customWidth="1"/>
    <col min="13835" max="13836" width="17.6640625" style="2" customWidth="1"/>
    <col min="13837" max="13838" width="12.6640625" style="2"/>
    <col min="13839" max="13839" width="16.33203125" style="2" customWidth="1"/>
    <col min="13840" max="13842" width="12.6640625" style="2"/>
    <col min="13843" max="13843" width="16.6640625" style="2" customWidth="1"/>
    <col min="13844" max="13844" width="12.6640625" style="2"/>
    <col min="13845" max="14077" width="9.109375" style="2" customWidth="1"/>
    <col min="14078" max="14078" width="18.109375" style="2" customWidth="1"/>
    <col min="14079" max="14080" width="12.6640625" style="2"/>
    <col min="14081" max="14081" width="18.109375" style="2" customWidth="1"/>
    <col min="14082" max="14082" width="12.6640625" style="2"/>
    <col min="14083" max="14083" width="15.109375" style="2" customWidth="1"/>
    <col min="14084" max="14084" width="12.6640625" style="2"/>
    <col min="14085" max="14085" width="18.5546875" style="2" customWidth="1"/>
    <col min="14086" max="14086" width="15.5546875" style="2" customWidth="1"/>
    <col min="14087" max="14087" width="20.6640625" style="2" customWidth="1"/>
    <col min="14088" max="14088" width="22.109375" style="2" customWidth="1"/>
    <col min="14089" max="14089" width="17.88671875" style="2" customWidth="1"/>
    <col min="14090" max="14090" width="26" style="2" customWidth="1"/>
    <col min="14091" max="14092" width="17.6640625" style="2" customWidth="1"/>
    <col min="14093" max="14094" width="12.6640625" style="2"/>
    <col min="14095" max="14095" width="16.33203125" style="2" customWidth="1"/>
    <col min="14096" max="14098" width="12.6640625" style="2"/>
    <col min="14099" max="14099" width="16.6640625" style="2" customWidth="1"/>
    <col min="14100" max="14100" width="12.6640625" style="2"/>
    <col min="14101" max="14333" width="9.109375" style="2" customWidth="1"/>
    <col min="14334" max="14334" width="18.109375" style="2" customWidth="1"/>
    <col min="14335" max="14336" width="12.6640625" style="2"/>
    <col min="14337" max="14337" width="18.109375" style="2" customWidth="1"/>
    <col min="14338" max="14338" width="12.6640625" style="2"/>
    <col min="14339" max="14339" width="15.109375" style="2" customWidth="1"/>
    <col min="14340" max="14340" width="12.6640625" style="2"/>
    <col min="14341" max="14341" width="18.5546875" style="2" customWidth="1"/>
    <col min="14342" max="14342" width="15.5546875" style="2" customWidth="1"/>
    <col min="14343" max="14343" width="20.6640625" style="2" customWidth="1"/>
    <col min="14344" max="14344" width="22.109375" style="2" customWidth="1"/>
    <col min="14345" max="14345" width="17.88671875" style="2" customWidth="1"/>
    <col min="14346" max="14346" width="26" style="2" customWidth="1"/>
    <col min="14347" max="14348" width="17.6640625" style="2" customWidth="1"/>
    <col min="14349" max="14350" width="12.6640625" style="2"/>
    <col min="14351" max="14351" width="16.33203125" style="2" customWidth="1"/>
    <col min="14352" max="14354" width="12.6640625" style="2"/>
    <col min="14355" max="14355" width="16.6640625" style="2" customWidth="1"/>
    <col min="14356" max="14356" width="12.6640625" style="2"/>
    <col min="14357" max="14589" width="9.109375" style="2" customWidth="1"/>
    <col min="14590" max="14590" width="18.109375" style="2" customWidth="1"/>
    <col min="14591" max="14592" width="12.6640625" style="2"/>
    <col min="14593" max="14593" width="18.109375" style="2" customWidth="1"/>
    <col min="14594" max="14594" width="12.6640625" style="2"/>
    <col min="14595" max="14595" width="15.109375" style="2" customWidth="1"/>
    <col min="14596" max="14596" width="12.6640625" style="2"/>
    <col min="14597" max="14597" width="18.5546875" style="2" customWidth="1"/>
    <col min="14598" max="14598" width="15.5546875" style="2" customWidth="1"/>
    <col min="14599" max="14599" width="20.6640625" style="2" customWidth="1"/>
    <col min="14600" max="14600" width="22.109375" style="2" customWidth="1"/>
    <col min="14601" max="14601" width="17.88671875" style="2" customWidth="1"/>
    <col min="14602" max="14602" width="26" style="2" customWidth="1"/>
    <col min="14603" max="14604" width="17.6640625" style="2" customWidth="1"/>
    <col min="14605" max="14606" width="12.6640625" style="2"/>
    <col min="14607" max="14607" width="16.33203125" style="2" customWidth="1"/>
    <col min="14608" max="14610" width="12.6640625" style="2"/>
    <col min="14611" max="14611" width="16.6640625" style="2" customWidth="1"/>
    <col min="14612" max="14612" width="12.6640625" style="2"/>
    <col min="14613" max="14845" width="9.109375" style="2" customWidth="1"/>
    <col min="14846" max="14846" width="18.109375" style="2" customWidth="1"/>
    <col min="14847" max="14848" width="12.6640625" style="2"/>
    <col min="14849" max="14849" width="18.109375" style="2" customWidth="1"/>
    <col min="14850" max="14850" width="12.6640625" style="2"/>
    <col min="14851" max="14851" width="15.109375" style="2" customWidth="1"/>
    <col min="14852" max="14852" width="12.6640625" style="2"/>
    <col min="14853" max="14853" width="18.5546875" style="2" customWidth="1"/>
    <col min="14854" max="14854" width="15.5546875" style="2" customWidth="1"/>
    <col min="14855" max="14855" width="20.6640625" style="2" customWidth="1"/>
    <col min="14856" max="14856" width="22.109375" style="2" customWidth="1"/>
    <col min="14857" max="14857" width="17.88671875" style="2" customWidth="1"/>
    <col min="14858" max="14858" width="26" style="2" customWidth="1"/>
    <col min="14859" max="14860" width="17.6640625" style="2" customWidth="1"/>
    <col min="14861" max="14862" width="12.6640625" style="2"/>
    <col min="14863" max="14863" width="16.33203125" style="2" customWidth="1"/>
    <col min="14864" max="14866" width="12.6640625" style="2"/>
    <col min="14867" max="14867" width="16.6640625" style="2" customWidth="1"/>
    <col min="14868" max="14868" width="12.6640625" style="2"/>
    <col min="14869" max="15101" width="9.109375" style="2" customWidth="1"/>
    <col min="15102" max="15102" width="18.109375" style="2" customWidth="1"/>
    <col min="15103" max="15104" width="12.6640625" style="2"/>
    <col min="15105" max="15105" width="18.109375" style="2" customWidth="1"/>
    <col min="15106" max="15106" width="12.6640625" style="2"/>
    <col min="15107" max="15107" width="15.109375" style="2" customWidth="1"/>
    <col min="15108" max="15108" width="12.6640625" style="2"/>
    <col min="15109" max="15109" width="18.5546875" style="2" customWidth="1"/>
    <col min="15110" max="15110" width="15.5546875" style="2" customWidth="1"/>
    <col min="15111" max="15111" width="20.6640625" style="2" customWidth="1"/>
    <col min="15112" max="15112" width="22.109375" style="2" customWidth="1"/>
    <col min="15113" max="15113" width="17.88671875" style="2" customWidth="1"/>
    <col min="15114" max="15114" width="26" style="2" customWidth="1"/>
    <col min="15115" max="15116" width="17.6640625" style="2" customWidth="1"/>
    <col min="15117" max="15118" width="12.6640625" style="2"/>
    <col min="15119" max="15119" width="16.33203125" style="2" customWidth="1"/>
    <col min="15120" max="15122" width="12.6640625" style="2"/>
    <col min="15123" max="15123" width="16.6640625" style="2" customWidth="1"/>
    <col min="15124" max="15124" width="12.6640625" style="2"/>
    <col min="15125" max="15357" width="9.109375" style="2" customWidth="1"/>
    <col min="15358" max="15358" width="18.109375" style="2" customWidth="1"/>
    <col min="15359" max="15360" width="12.6640625" style="2"/>
    <col min="15361" max="15361" width="18.109375" style="2" customWidth="1"/>
    <col min="15362" max="15362" width="12.6640625" style="2"/>
    <col min="15363" max="15363" width="15.109375" style="2" customWidth="1"/>
    <col min="15364" max="15364" width="12.6640625" style="2"/>
    <col min="15365" max="15365" width="18.5546875" style="2" customWidth="1"/>
    <col min="15366" max="15366" width="15.5546875" style="2" customWidth="1"/>
    <col min="15367" max="15367" width="20.6640625" style="2" customWidth="1"/>
    <col min="15368" max="15368" width="22.109375" style="2" customWidth="1"/>
    <col min="15369" max="15369" width="17.88671875" style="2" customWidth="1"/>
    <col min="15370" max="15370" width="26" style="2" customWidth="1"/>
    <col min="15371" max="15372" width="17.6640625" style="2" customWidth="1"/>
    <col min="15373" max="15374" width="12.6640625" style="2"/>
    <col min="15375" max="15375" width="16.33203125" style="2" customWidth="1"/>
    <col min="15376" max="15378" width="12.6640625" style="2"/>
    <col min="15379" max="15379" width="16.6640625" style="2" customWidth="1"/>
    <col min="15380" max="15380" width="12.6640625" style="2"/>
    <col min="15381" max="15613" width="9.109375" style="2" customWidth="1"/>
    <col min="15614" max="15614" width="18.109375" style="2" customWidth="1"/>
    <col min="15615" max="15616" width="12.6640625" style="2"/>
    <col min="15617" max="15617" width="18.109375" style="2" customWidth="1"/>
    <col min="15618" max="15618" width="12.6640625" style="2"/>
    <col min="15619" max="15619" width="15.109375" style="2" customWidth="1"/>
    <col min="15620" max="15620" width="12.6640625" style="2"/>
    <col min="15621" max="15621" width="18.5546875" style="2" customWidth="1"/>
    <col min="15622" max="15622" width="15.5546875" style="2" customWidth="1"/>
    <col min="15623" max="15623" width="20.6640625" style="2" customWidth="1"/>
    <col min="15624" max="15624" width="22.109375" style="2" customWidth="1"/>
    <col min="15625" max="15625" width="17.88671875" style="2" customWidth="1"/>
    <col min="15626" max="15626" width="26" style="2" customWidth="1"/>
    <col min="15627" max="15628" width="17.6640625" style="2" customWidth="1"/>
    <col min="15629" max="15630" width="12.6640625" style="2"/>
    <col min="15631" max="15631" width="16.33203125" style="2" customWidth="1"/>
    <col min="15632" max="15634" width="12.6640625" style="2"/>
    <col min="15635" max="15635" width="16.6640625" style="2" customWidth="1"/>
    <col min="15636" max="15636" width="12.6640625" style="2"/>
    <col min="15637" max="15869" width="9.109375" style="2" customWidth="1"/>
    <col min="15870" max="15870" width="18.109375" style="2" customWidth="1"/>
    <col min="15871" max="15872" width="12.6640625" style="2"/>
    <col min="15873" max="15873" width="18.109375" style="2" customWidth="1"/>
    <col min="15874" max="15874" width="12.6640625" style="2"/>
    <col min="15875" max="15875" width="15.109375" style="2" customWidth="1"/>
    <col min="15876" max="15876" width="12.6640625" style="2"/>
    <col min="15877" max="15877" width="18.5546875" style="2" customWidth="1"/>
    <col min="15878" max="15878" width="15.5546875" style="2" customWidth="1"/>
    <col min="15879" max="15879" width="20.6640625" style="2" customWidth="1"/>
    <col min="15880" max="15880" width="22.109375" style="2" customWidth="1"/>
    <col min="15881" max="15881" width="17.88671875" style="2" customWidth="1"/>
    <col min="15882" max="15882" width="26" style="2" customWidth="1"/>
    <col min="15883" max="15884" width="17.6640625" style="2" customWidth="1"/>
    <col min="15885" max="15886" width="12.6640625" style="2"/>
    <col min="15887" max="15887" width="16.33203125" style="2" customWidth="1"/>
    <col min="15888" max="15890" width="12.6640625" style="2"/>
    <col min="15891" max="15891" width="16.6640625" style="2" customWidth="1"/>
    <col min="15892" max="15892" width="12.6640625" style="2"/>
    <col min="15893" max="16125" width="9.109375" style="2" customWidth="1"/>
    <col min="16126" max="16126" width="18.109375" style="2" customWidth="1"/>
    <col min="16127" max="16128" width="12.6640625" style="2"/>
    <col min="16129" max="16129" width="18.109375" style="2" customWidth="1"/>
    <col min="16130" max="16130" width="12.6640625" style="2"/>
    <col min="16131" max="16131" width="15.109375" style="2" customWidth="1"/>
    <col min="16132" max="16132" width="12.6640625" style="2"/>
    <col min="16133" max="16133" width="18.5546875" style="2" customWidth="1"/>
    <col min="16134" max="16134" width="15.5546875" style="2" customWidth="1"/>
    <col min="16135" max="16135" width="20.6640625" style="2" customWidth="1"/>
    <col min="16136" max="16136" width="22.109375" style="2" customWidth="1"/>
    <col min="16137" max="16137" width="17.88671875" style="2" customWidth="1"/>
    <col min="16138" max="16138" width="26" style="2" customWidth="1"/>
    <col min="16139" max="16140" width="17.6640625" style="2" customWidth="1"/>
    <col min="16141" max="16142" width="12.6640625" style="2"/>
    <col min="16143" max="16143" width="16.33203125" style="2" customWidth="1"/>
    <col min="16144" max="16146" width="12.6640625" style="2"/>
    <col min="16147" max="16147" width="16.6640625" style="2" customWidth="1"/>
    <col min="16148" max="16148" width="12.6640625" style="2"/>
    <col min="16149" max="16381" width="9.109375" style="2" customWidth="1"/>
    <col min="16382" max="16382" width="18.109375" style="2" customWidth="1"/>
    <col min="16383" max="16384" width="12.6640625" style="2"/>
  </cols>
  <sheetData>
    <row r="1" spans="1:252" ht="13.8">
      <c r="A1" s="98" t="s">
        <v>53</v>
      </c>
      <c r="B1" s="1"/>
      <c r="C1" s="43"/>
      <c r="D1" s="10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13.8">
      <c r="A2" s="44" t="s">
        <v>165</v>
      </c>
      <c r="B2" s="44"/>
      <c r="C2" s="44"/>
      <c r="D2" s="44"/>
      <c r="E2" s="45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</row>
    <row r="3" spans="1:252" ht="97.2">
      <c r="A3" s="46" t="s">
        <v>5</v>
      </c>
      <c r="B3" s="46" t="s">
        <v>54</v>
      </c>
      <c r="C3" s="46" t="s">
        <v>55</v>
      </c>
      <c r="D3" s="46" t="s">
        <v>56</v>
      </c>
      <c r="E3" s="46" t="s">
        <v>171</v>
      </c>
      <c r="F3" s="46" t="s">
        <v>57</v>
      </c>
      <c r="G3" s="46" t="s">
        <v>166</v>
      </c>
      <c r="H3" s="46" t="s">
        <v>58</v>
      </c>
      <c r="I3" s="46" t="s">
        <v>59</v>
      </c>
      <c r="J3" s="94" t="s">
        <v>70</v>
      </c>
      <c r="K3" s="46" t="s">
        <v>60</v>
      </c>
      <c r="L3" s="94" t="s">
        <v>71</v>
      </c>
      <c r="M3" s="46" t="s">
        <v>167</v>
      </c>
      <c r="N3" s="46" t="s">
        <v>128</v>
      </c>
      <c r="O3" s="46" t="s">
        <v>172</v>
      </c>
      <c r="P3" s="46" t="s">
        <v>61</v>
      </c>
      <c r="Q3" s="46">
        <v>2111</v>
      </c>
      <c r="R3" s="46">
        <v>2120</v>
      </c>
    </row>
    <row r="4" spans="1:252" ht="14.4">
      <c r="A4" s="47">
        <v>615031</v>
      </c>
      <c r="B4" s="48">
        <f t="shared" ref="B4:Q4" si="0">B5+B6+B7+B8+B9+B10</f>
        <v>31.37</v>
      </c>
      <c r="C4" s="49">
        <f t="shared" si="0"/>
        <v>364292</v>
      </c>
      <c r="D4" s="48">
        <f t="shared" si="0"/>
        <v>7.5</v>
      </c>
      <c r="E4" s="49">
        <f t="shared" si="0"/>
        <v>71418</v>
      </c>
      <c r="F4" s="48">
        <f t="shared" si="0"/>
        <v>23.87</v>
      </c>
      <c r="G4" s="49">
        <f t="shared" si="0"/>
        <v>292874</v>
      </c>
      <c r="H4" s="49">
        <f t="shared" si="0"/>
        <v>857016</v>
      </c>
      <c r="I4" s="49">
        <f t="shared" si="0"/>
        <v>3514488</v>
      </c>
      <c r="J4" s="49">
        <f t="shared" si="0"/>
        <v>305567</v>
      </c>
      <c r="K4" s="49">
        <f t="shared" si="0"/>
        <v>873448</v>
      </c>
      <c r="L4" s="49">
        <f t="shared" si="0"/>
        <v>374640</v>
      </c>
      <c r="M4" s="49">
        <f t="shared" si="0"/>
        <v>0</v>
      </c>
      <c r="N4" s="49">
        <f t="shared" si="0"/>
        <v>59251.59</v>
      </c>
      <c r="O4" s="49">
        <f t="shared" si="0"/>
        <v>253800</v>
      </c>
      <c r="P4" s="49">
        <f t="shared" si="0"/>
        <v>84264</v>
      </c>
      <c r="Q4" s="120">
        <f t="shared" si="0"/>
        <v>6322474.5899999999</v>
      </c>
      <c r="R4" s="120">
        <f>R5+R6+R7+R8+R9+R10</f>
        <v>1390945</v>
      </c>
    </row>
    <row r="5" spans="1:252" ht="15.6">
      <c r="A5" s="95" t="s">
        <v>129</v>
      </c>
      <c r="B5" s="50">
        <f>D5+F5</f>
        <v>23.87</v>
      </c>
      <c r="C5" s="51">
        <f>E5+G5</f>
        <v>292874</v>
      </c>
      <c r="D5" s="50"/>
      <c r="E5" s="51"/>
      <c r="F5" s="50">
        <v>23.87</v>
      </c>
      <c r="G5" s="51">
        <v>292874</v>
      </c>
      <c r="H5" s="52">
        <f t="shared" ref="H5:H10" si="1">E5*12</f>
        <v>0</v>
      </c>
      <c r="I5" s="52">
        <f>G5*12</f>
        <v>3514488</v>
      </c>
      <c r="J5" s="51">
        <v>264320</v>
      </c>
      <c r="K5" s="51">
        <v>728935</v>
      </c>
      <c r="L5" s="51"/>
      <c r="M5" s="51"/>
      <c r="N5" s="51">
        <f>(H5+I5+J5+K5+L5)*1/100</f>
        <v>45077.43</v>
      </c>
      <c r="O5" s="51">
        <v>182381</v>
      </c>
      <c r="P5" s="51"/>
      <c r="Q5" s="119">
        <f>H5+I5+J5+K5+L5+M5+N5+O5+P5</f>
        <v>4735201.43</v>
      </c>
      <c r="R5" s="119">
        <v>1041745</v>
      </c>
    </row>
    <row r="6" spans="1:252" ht="31.2">
      <c r="A6" s="95" t="s">
        <v>130</v>
      </c>
      <c r="B6" s="50">
        <f t="shared" ref="B6:C10" si="2">D6+F6</f>
        <v>2.5</v>
      </c>
      <c r="C6" s="51">
        <f t="shared" si="2"/>
        <v>27200</v>
      </c>
      <c r="D6" s="50">
        <v>2.5</v>
      </c>
      <c r="E6" s="51">
        <v>27200</v>
      </c>
      <c r="F6" s="50"/>
      <c r="G6" s="51"/>
      <c r="H6" s="52">
        <f t="shared" si="1"/>
        <v>326400</v>
      </c>
      <c r="I6" s="52">
        <f>G6*12</f>
        <v>0</v>
      </c>
      <c r="J6" s="51">
        <v>13056</v>
      </c>
      <c r="K6" s="51">
        <v>71808</v>
      </c>
      <c r="L6" s="51">
        <v>163200</v>
      </c>
      <c r="M6" s="51"/>
      <c r="N6" s="51">
        <f t="shared" ref="N6:N10" si="3">(H6+I6+J6+K6+L6)*1/100</f>
        <v>5744.64</v>
      </c>
      <c r="O6" s="51">
        <v>27200</v>
      </c>
      <c r="P6" s="51"/>
      <c r="Q6" s="119">
        <f t="shared" ref="Q6:Q10" si="4">H6+I6+J6+K6+L6+M6+N6+O6+P6</f>
        <v>607408.64000000001</v>
      </c>
      <c r="R6" s="119">
        <v>133630</v>
      </c>
    </row>
    <row r="7" spans="1:252" ht="31.2">
      <c r="A7" s="95" t="s">
        <v>62</v>
      </c>
      <c r="B7" s="50">
        <f t="shared" si="2"/>
        <v>3</v>
      </c>
      <c r="C7" s="51">
        <f t="shared" si="2"/>
        <v>35240</v>
      </c>
      <c r="D7" s="50">
        <v>3</v>
      </c>
      <c r="E7" s="51">
        <v>35240</v>
      </c>
      <c r="F7" s="50"/>
      <c r="G7" s="51"/>
      <c r="H7" s="52">
        <f>E7*12</f>
        <v>422880</v>
      </c>
      <c r="I7" s="52">
        <f>G7*12</f>
        <v>0</v>
      </c>
      <c r="J7" s="51">
        <v>28191</v>
      </c>
      <c r="K7" s="51">
        <v>72705</v>
      </c>
      <c r="L7" s="51">
        <v>211440</v>
      </c>
      <c r="M7" s="51"/>
      <c r="N7" s="51">
        <f t="shared" si="3"/>
        <v>7352.16</v>
      </c>
      <c r="O7" s="51">
        <v>35241</v>
      </c>
      <c r="P7" s="51"/>
      <c r="Q7" s="119">
        <f t="shared" si="4"/>
        <v>777809.16</v>
      </c>
      <c r="R7" s="119">
        <v>171118</v>
      </c>
    </row>
    <row r="8" spans="1:252" ht="31.2">
      <c r="A8" s="95" t="s">
        <v>131</v>
      </c>
      <c r="B8" s="50">
        <f t="shared" si="2"/>
        <v>0</v>
      </c>
      <c r="C8" s="51">
        <f t="shared" si="2"/>
        <v>0</v>
      </c>
      <c r="D8" s="50"/>
      <c r="E8" s="51"/>
      <c r="F8" s="50"/>
      <c r="G8" s="51"/>
      <c r="H8" s="52">
        <f t="shared" si="1"/>
        <v>0</v>
      </c>
      <c r="I8" s="52">
        <f>G8*12</f>
        <v>0</v>
      </c>
      <c r="J8" s="51"/>
      <c r="K8" s="51"/>
      <c r="L8" s="51"/>
      <c r="M8" s="51"/>
      <c r="N8" s="51">
        <f t="shared" si="3"/>
        <v>0</v>
      </c>
      <c r="O8" s="51"/>
      <c r="P8" s="51"/>
      <c r="Q8" s="53">
        <f t="shared" si="4"/>
        <v>0</v>
      </c>
      <c r="R8" s="53"/>
    </row>
    <row r="9" spans="1:252" ht="31.2">
      <c r="A9" s="95" t="s">
        <v>132</v>
      </c>
      <c r="B9" s="50">
        <f t="shared" si="2"/>
        <v>2</v>
      </c>
      <c r="C9" s="51">
        <f t="shared" si="2"/>
        <v>8978</v>
      </c>
      <c r="D9" s="50">
        <v>2</v>
      </c>
      <c r="E9" s="51">
        <v>8978</v>
      </c>
      <c r="F9" s="50"/>
      <c r="G9" s="51"/>
      <c r="H9" s="52">
        <f t="shared" si="1"/>
        <v>107736</v>
      </c>
      <c r="I9" s="52">
        <f>G9*12</f>
        <v>0</v>
      </c>
      <c r="J9" s="51"/>
      <c r="K9" s="51"/>
      <c r="L9" s="51"/>
      <c r="M9" s="51"/>
      <c r="N9" s="51">
        <f t="shared" si="3"/>
        <v>1077.3599999999999</v>
      </c>
      <c r="O9" s="51">
        <v>8978</v>
      </c>
      <c r="P9" s="51">
        <v>84264</v>
      </c>
      <c r="Q9" s="119">
        <f t="shared" si="4"/>
        <v>202055.36</v>
      </c>
      <c r="R9" s="119">
        <v>44452</v>
      </c>
    </row>
    <row r="10" spans="1:252" ht="25.5" customHeight="1">
      <c r="A10" s="96" t="s">
        <v>63</v>
      </c>
      <c r="B10" s="50">
        <f t="shared" si="2"/>
        <v>0</v>
      </c>
      <c r="C10" s="51">
        <f t="shared" si="2"/>
        <v>0</v>
      </c>
      <c r="D10" s="97"/>
      <c r="E10" s="97"/>
      <c r="F10" s="97"/>
      <c r="G10" s="97"/>
      <c r="H10" s="97">
        <f t="shared" si="1"/>
        <v>0</v>
      </c>
      <c r="I10" s="97"/>
      <c r="J10" s="97"/>
      <c r="K10" s="97"/>
      <c r="L10" s="97"/>
      <c r="M10" s="97"/>
      <c r="N10" s="51">
        <f t="shared" si="3"/>
        <v>0</v>
      </c>
      <c r="O10" s="97"/>
      <c r="P10" s="97"/>
      <c r="Q10" s="53">
        <f t="shared" si="4"/>
        <v>0</v>
      </c>
      <c r="R10" s="9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27"/>
  <sheetViews>
    <sheetView workbookViewId="0">
      <selection activeCell="F44" sqref="F44"/>
    </sheetView>
  </sheetViews>
  <sheetFormatPr defaultRowHeight="13.8"/>
  <cols>
    <col min="1" max="1" width="3.5546875" style="57" customWidth="1"/>
    <col min="2" max="2" width="10.109375" style="57" customWidth="1"/>
    <col min="3" max="3" width="11.88671875" style="57" customWidth="1"/>
    <col min="4" max="4" width="16" style="57" customWidth="1"/>
    <col min="5" max="5" width="14.5546875" style="57" customWidth="1"/>
    <col min="6" max="254" width="9.109375" style="57"/>
    <col min="255" max="255" width="3.5546875" style="57" customWidth="1"/>
    <col min="256" max="256" width="10.109375" style="57" customWidth="1"/>
    <col min="257" max="257" width="11.88671875" style="57" customWidth="1"/>
    <col min="258" max="258" width="16" style="57" customWidth="1"/>
    <col min="259" max="259" width="14.5546875" style="57" customWidth="1"/>
    <col min="260" max="260" width="16" style="57" customWidth="1"/>
    <col min="261" max="261" width="14.5546875" style="57" customWidth="1"/>
    <col min="262" max="510" width="9.109375" style="57"/>
    <col min="511" max="511" width="3.5546875" style="57" customWidth="1"/>
    <col min="512" max="512" width="10.109375" style="57" customWidth="1"/>
    <col min="513" max="513" width="11.88671875" style="57" customWidth="1"/>
    <col min="514" max="514" width="16" style="57" customWidth="1"/>
    <col min="515" max="515" width="14.5546875" style="57" customWidth="1"/>
    <col min="516" max="516" width="16" style="57" customWidth="1"/>
    <col min="517" max="517" width="14.5546875" style="57" customWidth="1"/>
    <col min="518" max="766" width="9.109375" style="57"/>
    <col min="767" max="767" width="3.5546875" style="57" customWidth="1"/>
    <col min="768" max="768" width="10.109375" style="57" customWidth="1"/>
    <col min="769" max="769" width="11.88671875" style="57" customWidth="1"/>
    <col min="770" max="770" width="16" style="57" customWidth="1"/>
    <col min="771" max="771" width="14.5546875" style="57" customWidth="1"/>
    <col min="772" max="772" width="16" style="57" customWidth="1"/>
    <col min="773" max="773" width="14.5546875" style="57" customWidth="1"/>
    <col min="774" max="1022" width="9.109375" style="57"/>
    <col min="1023" max="1023" width="3.5546875" style="57" customWidth="1"/>
    <col min="1024" max="1024" width="10.109375" style="57" customWidth="1"/>
    <col min="1025" max="1025" width="11.88671875" style="57" customWidth="1"/>
    <col min="1026" max="1026" width="16" style="57" customWidth="1"/>
    <col min="1027" max="1027" width="14.5546875" style="57" customWidth="1"/>
    <col min="1028" max="1028" width="16" style="57" customWidth="1"/>
    <col min="1029" max="1029" width="14.5546875" style="57" customWidth="1"/>
    <col min="1030" max="1278" width="9.109375" style="57"/>
    <col min="1279" max="1279" width="3.5546875" style="57" customWidth="1"/>
    <col min="1280" max="1280" width="10.109375" style="57" customWidth="1"/>
    <col min="1281" max="1281" width="11.88671875" style="57" customWidth="1"/>
    <col min="1282" max="1282" width="16" style="57" customWidth="1"/>
    <col min="1283" max="1283" width="14.5546875" style="57" customWidth="1"/>
    <col min="1284" max="1284" width="16" style="57" customWidth="1"/>
    <col min="1285" max="1285" width="14.5546875" style="57" customWidth="1"/>
    <col min="1286" max="1534" width="9.109375" style="57"/>
    <col min="1535" max="1535" width="3.5546875" style="57" customWidth="1"/>
    <col min="1536" max="1536" width="10.109375" style="57" customWidth="1"/>
    <col min="1537" max="1537" width="11.88671875" style="57" customWidth="1"/>
    <col min="1538" max="1538" width="16" style="57" customWidth="1"/>
    <col min="1539" max="1539" width="14.5546875" style="57" customWidth="1"/>
    <col min="1540" max="1540" width="16" style="57" customWidth="1"/>
    <col min="1541" max="1541" width="14.5546875" style="57" customWidth="1"/>
    <col min="1542" max="1790" width="9.109375" style="57"/>
    <col min="1791" max="1791" width="3.5546875" style="57" customWidth="1"/>
    <col min="1792" max="1792" width="10.109375" style="57" customWidth="1"/>
    <col min="1793" max="1793" width="11.88671875" style="57" customWidth="1"/>
    <col min="1794" max="1794" width="16" style="57" customWidth="1"/>
    <col min="1795" max="1795" width="14.5546875" style="57" customWidth="1"/>
    <col min="1796" max="1796" width="16" style="57" customWidth="1"/>
    <col min="1797" max="1797" width="14.5546875" style="57" customWidth="1"/>
    <col min="1798" max="2046" width="9.109375" style="57"/>
    <col min="2047" max="2047" width="3.5546875" style="57" customWidth="1"/>
    <col min="2048" max="2048" width="10.109375" style="57" customWidth="1"/>
    <col min="2049" max="2049" width="11.88671875" style="57" customWidth="1"/>
    <col min="2050" max="2050" width="16" style="57" customWidth="1"/>
    <col min="2051" max="2051" width="14.5546875" style="57" customWidth="1"/>
    <col min="2052" max="2052" width="16" style="57" customWidth="1"/>
    <col min="2053" max="2053" width="14.5546875" style="57" customWidth="1"/>
    <col min="2054" max="2302" width="9.109375" style="57"/>
    <col min="2303" max="2303" width="3.5546875" style="57" customWidth="1"/>
    <col min="2304" max="2304" width="10.109375" style="57" customWidth="1"/>
    <col min="2305" max="2305" width="11.88671875" style="57" customWidth="1"/>
    <col min="2306" max="2306" width="16" style="57" customWidth="1"/>
    <col min="2307" max="2307" width="14.5546875" style="57" customWidth="1"/>
    <col min="2308" max="2308" width="16" style="57" customWidth="1"/>
    <col min="2309" max="2309" width="14.5546875" style="57" customWidth="1"/>
    <col min="2310" max="2558" width="9.109375" style="57"/>
    <col min="2559" max="2559" width="3.5546875" style="57" customWidth="1"/>
    <col min="2560" max="2560" width="10.109375" style="57" customWidth="1"/>
    <col min="2561" max="2561" width="11.88671875" style="57" customWidth="1"/>
    <col min="2562" max="2562" width="16" style="57" customWidth="1"/>
    <col min="2563" max="2563" width="14.5546875" style="57" customWidth="1"/>
    <col min="2564" max="2564" width="16" style="57" customWidth="1"/>
    <col min="2565" max="2565" width="14.5546875" style="57" customWidth="1"/>
    <col min="2566" max="2814" width="9.109375" style="57"/>
    <col min="2815" max="2815" width="3.5546875" style="57" customWidth="1"/>
    <col min="2816" max="2816" width="10.109375" style="57" customWidth="1"/>
    <col min="2817" max="2817" width="11.88671875" style="57" customWidth="1"/>
    <col min="2818" max="2818" width="16" style="57" customWidth="1"/>
    <col min="2819" max="2819" width="14.5546875" style="57" customWidth="1"/>
    <col min="2820" max="2820" width="16" style="57" customWidth="1"/>
    <col min="2821" max="2821" width="14.5546875" style="57" customWidth="1"/>
    <col min="2822" max="3070" width="9.109375" style="57"/>
    <col min="3071" max="3071" width="3.5546875" style="57" customWidth="1"/>
    <col min="3072" max="3072" width="10.109375" style="57" customWidth="1"/>
    <col min="3073" max="3073" width="11.88671875" style="57" customWidth="1"/>
    <col min="3074" max="3074" width="16" style="57" customWidth="1"/>
    <col min="3075" max="3075" width="14.5546875" style="57" customWidth="1"/>
    <col min="3076" max="3076" width="16" style="57" customWidth="1"/>
    <col min="3077" max="3077" width="14.5546875" style="57" customWidth="1"/>
    <col min="3078" max="3326" width="9.109375" style="57"/>
    <col min="3327" max="3327" width="3.5546875" style="57" customWidth="1"/>
    <col min="3328" max="3328" width="10.109375" style="57" customWidth="1"/>
    <col min="3329" max="3329" width="11.88671875" style="57" customWidth="1"/>
    <col min="3330" max="3330" width="16" style="57" customWidth="1"/>
    <col min="3331" max="3331" width="14.5546875" style="57" customWidth="1"/>
    <col min="3332" max="3332" width="16" style="57" customWidth="1"/>
    <col min="3333" max="3333" width="14.5546875" style="57" customWidth="1"/>
    <col min="3334" max="3582" width="9.109375" style="57"/>
    <col min="3583" max="3583" width="3.5546875" style="57" customWidth="1"/>
    <col min="3584" max="3584" width="10.109375" style="57" customWidth="1"/>
    <col min="3585" max="3585" width="11.88671875" style="57" customWidth="1"/>
    <col min="3586" max="3586" width="16" style="57" customWidth="1"/>
    <col min="3587" max="3587" width="14.5546875" style="57" customWidth="1"/>
    <col min="3588" max="3588" width="16" style="57" customWidth="1"/>
    <col min="3589" max="3589" width="14.5546875" style="57" customWidth="1"/>
    <col min="3590" max="3838" width="9.109375" style="57"/>
    <col min="3839" max="3839" width="3.5546875" style="57" customWidth="1"/>
    <col min="3840" max="3840" width="10.109375" style="57" customWidth="1"/>
    <col min="3841" max="3841" width="11.88671875" style="57" customWidth="1"/>
    <col min="3842" max="3842" width="16" style="57" customWidth="1"/>
    <col min="3843" max="3843" width="14.5546875" style="57" customWidth="1"/>
    <col min="3844" max="3844" width="16" style="57" customWidth="1"/>
    <col min="3845" max="3845" width="14.5546875" style="57" customWidth="1"/>
    <col min="3846" max="4094" width="9.109375" style="57"/>
    <col min="4095" max="4095" width="3.5546875" style="57" customWidth="1"/>
    <col min="4096" max="4096" width="10.109375" style="57" customWidth="1"/>
    <col min="4097" max="4097" width="11.88671875" style="57" customWidth="1"/>
    <col min="4098" max="4098" width="16" style="57" customWidth="1"/>
    <col min="4099" max="4099" width="14.5546875" style="57" customWidth="1"/>
    <col min="4100" max="4100" width="16" style="57" customWidth="1"/>
    <col min="4101" max="4101" width="14.5546875" style="57" customWidth="1"/>
    <col min="4102" max="4350" width="9.109375" style="57"/>
    <col min="4351" max="4351" width="3.5546875" style="57" customWidth="1"/>
    <col min="4352" max="4352" width="10.109375" style="57" customWidth="1"/>
    <col min="4353" max="4353" width="11.88671875" style="57" customWidth="1"/>
    <col min="4354" max="4354" width="16" style="57" customWidth="1"/>
    <col min="4355" max="4355" width="14.5546875" style="57" customWidth="1"/>
    <col min="4356" max="4356" width="16" style="57" customWidth="1"/>
    <col min="4357" max="4357" width="14.5546875" style="57" customWidth="1"/>
    <col min="4358" max="4606" width="9.109375" style="57"/>
    <col min="4607" max="4607" width="3.5546875" style="57" customWidth="1"/>
    <col min="4608" max="4608" width="10.109375" style="57" customWidth="1"/>
    <col min="4609" max="4609" width="11.88671875" style="57" customWidth="1"/>
    <col min="4610" max="4610" width="16" style="57" customWidth="1"/>
    <col min="4611" max="4611" width="14.5546875" style="57" customWidth="1"/>
    <col min="4612" max="4612" width="16" style="57" customWidth="1"/>
    <col min="4613" max="4613" width="14.5546875" style="57" customWidth="1"/>
    <col min="4614" max="4862" width="9.109375" style="57"/>
    <col min="4863" max="4863" width="3.5546875" style="57" customWidth="1"/>
    <col min="4864" max="4864" width="10.109375" style="57" customWidth="1"/>
    <col min="4865" max="4865" width="11.88671875" style="57" customWidth="1"/>
    <col min="4866" max="4866" width="16" style="57" customWidth="1"/>
    <col min="4867" max="4867" width="14.5546875" style="57" customWidth="1"/>
    <col min="4868" max="4868" width="16" style="57" customWidth="1"/>
    <col min="4869" max="4869" width="14.5546875" style="57" customWidth="1"/>
    <col min="4870" max="5118" width="9.109375" style="57"/>
    <col min="5119" max="5119" width="3.5546875" style="57" customWidth="1"/>
    <col min="5120" max="5120" width="10.109375" style="57" customWidth="1"/>
    <col min="5121" max="5121" width="11.88671875" style="57" customWidth="1"/>
    <col min="5122" max="5122" width="16" style="57" customWidth="1"/>
    <col min="5123" max="5123" width="14.5546875" style="57" customWidth="1"/>
    <col min="5124" max="5124" width="16" style="57" customWidth="1"/>
    <col min="5125" max="5125" width="14.5546875" style="57" customWidth="1"/>
    <col min="5126" max="5374" width="9.109375" style="57"/>
    <col min="5375" max="5375" width="3.5546875" style="57" customWidth="1"/>
    <col min="5376" max="5376" width="10.109375" style="57" customWidth="1"/>
    <col min="5377" max="5377" width="11.88671875" style="57" customWidth="1"/>
    <col min="5378" max="5378" width="16" style="57" customWidth="1"/>
    <col min="5379" max="5379" width="14.5546875" style="57" customWidth="1"/>
    <col min="5380" max="5380" width="16" style="57" customWidth="1"/>
    <col min="5381" max="5381" width="14.5546875" style="57" customWidth="1"/>
    <col min="5382" max="5630" width="9.109375" style="57"/>
    <col min="5631" max="5631" width="3.5546875" style="57" customWidth="1"/>
    <col min="5632" max="5632" width="10.109375" style="57" customWidth="1"/>
    <col min="5633" max="5633" width="11.88671875" style="57" customWidth="1"/>
    <col min="5634" max="5634" width="16" style="57" customWidth="1"/>
    <col min="5635" max="5635" width="14.5546875" style="57" customWidth="1"/>
    <col min="5636" max="5636" width="16" style="57" customWidth="1"/>
    <col min="5637" max="5637" width="14.5546875" style="57" customWidth="1"/>
    <col min="5638" max="5886" width="9.109375" style="57"/>
    <col min="5887" max="5887" width="3.5546875" style="57" customWidth="1"/>
    <col min="5888" max="5888" width="10.109375" style="57" customWidth="1"/>
    <col min="5889" max="5889" width="11.88671875" style="57" customWidth="1"/>
    <col min="5890" max="5890" width="16" style="57" customWidth="1"/>
    <col min="5891" max="5891" width="14.5546875" style="57" customWidth="1"/>
    <col min="5892" max="5892" width="16" style="57" customWidth="1"/>
    <col min="5893" max="5893" width="14.5546875" style="57" customWidth="1"/>
    <col min="5894" max="6142" width="9.109375" style="57"/>
    <col min="6143" max="6143" width="3.5546875" style="57" customWidth="1"/>
    <col min="6144" max="6144" width="10.109375" style="57" customWidth="1"/>
    <col min="6145" max="6145" width="11.88671875" style="57" customWidth="1"/>
    <col min="6146" max="6146" width="16" style="57" customWidth="1"/>
    <col min="6147" max="6147" width="14.5546875" style="57" customWidth="1"/>
    <col min="6148" max="6148" width="16" style="57" customWidth="1"/>
    <col min="6149" max="6149" width="14.5546875" style="57" customWidth="1"/>
    <col min="6150" max="6398" width="9.109375" style="57"/>
    <col min="6399" max="6399" width="3.5546875" style="57" customWidth="1"/>
    <col min="6400" max="6400" width="10.109375" style="57" customWidth="1"/>
    <col min="6401" max="6401" width="11.88671875" style="57" customWidth="1"/>
    <col min="6402" max="6402" width="16" style="57" customWidth="1"/>
    <col min="6403" max="6403" width="14.5546875" style="57" customWidth="1"/>
    <col min="6404" max="6404" width="16" style="57" customWidth="1"/>
    <col min="6405" max="6405" width="14.5546875" style="57" customWidth="1"/>
    <col min="6406" max="6654" width="9.109375" style="57"/>
    <col min="6655" max="6655" width="3.5546875" style="57" customWidth="1"/>
    <col min="6656" max="6656" width="10.109375" style="57" customWidth="1"/>
    <col min="6657" max="6657" width="11.88671875" style="57" customWidth="1"/>
    <col min="6658" max="6658" width="16" style="57" customWidth="1"/>
    <col min="6659" max="6659" width="14.5546875" style="57" customWidth="1"/>
    <col min="6660" max="6660" width="16" style="57" customWidth="1"/>
    <col min="6661" max="6661" width="14.5546875" style="57" customWidth="1"/>
    <col min="6662" max="6910" width="9.109375" style="57"/>
    <col min="6911" max="6911" width="3.5546875" style="57" customWidth="1"/>
    <col min="6912" max="6912" width="10.109375" style="57" customWidth="1"/>
    <col min="6913" max="6913" width="11.88671875" style="57" customWidth="1"/>
    <col min="6914" max="6914" width="16" style="57" customWidth="1"/>
    <col min="6915" max="6915" width="14.5546875" style="57" customWidth="1"/>
    <col min="6916" max="6916" width="16" style="57" customWidth="1"/>
    <col min="6917" max="6917" width="14.5546875" style="57" customWidth="1"/>
    <col min="6918" max="7166" width="9.109375" style="57"/>
    <col min="7167" max="7167" width="3.5546875" style="57" customWidth="1"/>
    <col min="7168" max="7168" width="10.109375" style="57" customWidth="1"/>
    <col min="7169" max="7169" width="11.88671875" style="57" customWidth="1"/>
    <col min="7170" max="7170" width="16" style="57" customWidth="1"/>
    <col min="7171" max="7171" width="14.5546875" style="57" customWidth="1"/>
    <col min="7172" max="7172" width="16" style="57" customWidth="1"/>
    <col min="7173" max="7173" width="14.5546875" style="57" customWidth="1"/>
    <col min="7174" max="7422" width="9.109375" style="57"/>
    <col min="7423" max="7423" width="3.5546875" style="57" customWidth="1"/>
    <col min="7424" max="7424" width="10.109375" style="57" customWidth="1"/>
    <col min="7425" max="7425" width="11.88671875" style="57" customWidth="1"/>
    <col min="7426" max="7426" width="16" style="57" customWidth="1"/>
    <col min="7427" max="7427" width="14.5546875" style="57" customWidth="1"/>
    <col min="7428" max="7428" width="16" style="57" customWidth="1"/>
    <col min="7429" max="7429" width="14.5546875" style="57" customWidth="1"/>
    <col min="7430" max="7678" width="9.109375" style="57"/>
    <col min="7679" max="7679" width="3.5546875" style="57" customWidth="1"/>
    <col min="7680" max="7680" width="10.109375" style="57" customWidth="1"/>
    <col min="7681" max="7681" width="11.88671875" style="57" customWidth="1"/>
    <col min="7682" max="7682" width="16" style="57" customWidth="1"/>
    <col min="7683" max="7683" width="14.5546875" style="57" customWidth="1"/>
    <col min="7684" max="7684" width="16" style="57" customWidth="1"/>
    <col min="7685" max="7685" width="14.5546875" style="57" customWidth="1"/>
    <col min="7686" max="7934" width="9.109375" style="57"/>
    <col min="7935" max="7935" width="3.5546875" style="57" customWidth="1"/>
    <col min="7936" max="7936" width="10.109375" style="57" customWidth="1"/>
    <col min="7937" max="7937" width="11.88671875" style="57" customWidth="1"/>
    <col min="7938" max="7938" width="16" style="57" customWidth="1"/>
    <col min="7939" max="7939" width="14.5546875" style="57" customWidth="1"/>
    <col min="7940" max="7940" width="16" style="57" customWidth="1"/>
    <col min="7941" max="7941" width="14.5546875" style="57" customWidth="1"/>
    <col min="7942" max="8190" width="9.109375" style="57"/>
    <col min="8191" max="8191" width="3.5546875" style="57" customWidth="1"/>
    <col min="8192" max="8192" width="10.109375" style="57" customWidth="1"/>
    <col min="8193" max="8193" width="11.88671875" style="57" customWidth="1"/>
    <col min="8194" max="8194" width="16" style="57" customWidth="1"/>
    <col min="8195" max="8195" width="14.5546875" style="57" customWidth="1"/>
    <col min="8196" max="8196" width="16" style="57" customWidth="1"/>
    <col min="8197" max="8197" width="14.5546875" style="57" customWidth="1"/>
    <col min="8198" max="8446" width="9.109375" style="57"/>
    <col min="8447" max="8447" width="3.5546875" style="57" customWidth="1"/>
    <col min="8448" max="8448" width="10.109375" style="57" customWidth="1"/>
    <col min="8449" max="8449" width="11.88671875" style="57" customWidth="1"/>
    <col min="8450" max="8450" width="16" style="57" customWidth="1"/>
    <col min="8451" max="8451" width="14.5546875" style="57" customWidth="1"/>
    <col min="8452" max="8452" width="16" style="57" customWidth="1"/>
    <col min="8453" max="8453" width="14.5546875" style="57" customWidth="1"/>
    <col min="8454" max="8702" width="9.109375" style="57"/>
    <col min="8703" max="8703" width="3.5546875" style="57" customWidth="1"/>
    <col min="8704" max="8704" width="10.109375" style="57" customWidth="1"/>
    <col min="8705" max="8705" width="11.88671875" style="57" customWidth="1"/>
    <col min="8706" max="8706" width="16" style="57" customWidth="1"/>
    <col min="8707" max="8707" width="14.5546875" style="57" customWidth="1"/>
    <col min="8708" max="8708" width="16" style="57" customWidth="1"/>
    <col min="8709" max="8709" width="14.5546875" style="57" customWidth="1"/>
    <col min="8710" max="8958" width="9.109375" style="57"/>
    <col min="8959" max="8959" width="3.5546875" style="57" customWidth="1"/>
    <col min="8960" max="8960" width="10.109375" style="57" customWidth="1"/>
    <col min="8961" max="8961" width="11.88671875" style="57" customWidth="1"/>
    <col min="8962" max="8962" width="16" style="57" customWidth="1"/>
    <col min="8963" max="8963" width="14.5546875" style="57" customWidth="1"/>
    <col min="8964" max="8964" width="16" style="57" customWidth="1"/>
    <col min="8965" max="8965" width="14.5546875" style="57" customWidth="1"/>
    <col min="8966" max="9214" width="9.109375" style="57"/>
    <col min="9215" max="9215" width="3.5546875" style="57" customWidth="1"/>
    <col min="9216" max="9216" width="10.109375" style="57" customWidth="1"/>
    <col min="9217" max="9217" width="11.88671875" style="57" customWidth="1"/>
    <col min="9218" max="9218" width="16" style="57" customWidth="1"/>
    <col min="9219" max="9219" width="14.5546875" style="57" customWidth="1"/>
    <col min="9220" max="9220" width="16" style="57" customWidth="1"/>
    <col min="9221" max="9221" width="14.5546875" style="57" customWidth="1"/>
    <col min="9222" max="9470" width="9.109375" style="57"/>
    <col min="9471" max="9471" width="3.5546875" style="57" customWidth="1"/>
    <col min="9472" max="9472" width="10.109375" style="57" customWidth="1"/>
    <col min="9473" max="9473" width="11.88671875" style="57" customWidth="1"/>
    <col min="9474" max="9474" width="16" style="57" customWidth="1"/>
    <col min="9475" max="9475" width="14.5546875" style="57" customWidth="1"/>
    <col min="9476" max="9476" width="16" style="57" customWidth="1"/>
    <col min="9477" max="9477" width="14.5546875" style="57" customWidth="1"/>
    <col min="9478" max="9726" width="9.109375" style="57"/>
    <col min="9727" max="9727" width="3.5546875" style="57" customWidth="1"/>
    <col min="9728" max="9728" width="10.109375" style="57" customWidth="1"/>
    <col min="9729" max="9729" width="11.88671875" style="57" customWidth="1"/>
    <col min="9730" max="9730" width="16" style="57" customWidth="1"/>
    <col min="9731" max="9731" width="14.5546875" style="57" customWidth="1"/>
    <col min="9732" max="9732" width="16" style="57" customWidth="1"/>
    <col min="9733" max="9733" width="14.5546875" style="57" customWidth="1"/>
    <col min="9734" max="9982" width="9.109375" style="57"/>
    <col min="9983" max="9983" width="3.5546875" style="57" customWidth="1"/>
    <col min="9984" max="9984" width="10.109375" style="57" customWidth="1"/>
    <col min="9985" max="9985" width="11.88671875" style="57" customWidth="1"/>
    <col min="9986" max="9986" width="16" style="57" customWidth="1"/>
    <col min="9987" max="9987" width="14.5546875" style="57" customWidth="1"/>
    <col min="9988" max="9988" width="16" style="57" customWidth="1"/>
    <col min="9989" max="9989" width="14.5546875" style="57" customWidth="1"/>
    <col min="9990" max="10238" width="9.109375" style="57"/>
    <col min="10239" max="10239" width="3.5546875" style="57" customWidth="1"/>
    <col min="10240" max="10240" width="10.109375" style="57" customWidth="1"/>
    <col min="10241" max="10241" width="11.88671875" style="57" customWidth="1"/>
    <col min="10242" max="10242" width="16" style="57" customWidth="1"/>
    <col min="10243" max="10243" width="14.5546875" style="57" customWidth="1"/>
    <col min="10244" max="10244" width="16" style="57" customWidth="1"/>
    <col min="10245" max="10245" width="14.5546875" style="57" customWidth="1"/>
    <col min="10246" max="10494" width="9.109375" style="57"/>
    <col min="10495" max="10495" width="3.5546875" style="57" customWidth="1"/>
    <col min="10496" max="10496" width="10.109375" style="57" customWidth="1"/>
    <col min="10497" max="10497" width="11.88671875" style="57" customWidth="1"/>
    <col min="10498" max="10498" width="16" style="57" customWidth="1"/>
    <col min="10499" max="10499" width="14.5546875" style="57" customWidth="1"/>
    <col min="10500" max="10500" width="16" style="57" customWidth="1"/>
    <col min="10501" max="10501" width="14.5546875" style="57" customWidth="1"/>
    <col min="10502" max="10750" width="9.109375" style="57"/>
    <col min="10751" max="10751" width="3.5546875" style="57" customWidth="1"/>
    <col min="10752" max="10752" width="10.109375" style="57" customWidth="1"/>
    <col min="10753" max="10753" width="11.88671875" style="57" customWidth="1"/>
    <col min="10754" max="10754" width="16" style="57" customWidth="1"/>
    <col min="10755" max="10755" width="14.5546875" style="57" customWidth="1"/>
    <col min="10756" max="10756" width="16" style="57" customWidth="1"/>
    <col min="10757" max="10757" width="14.5546875" style="57" customWidth="1"/>
    <col min="10758" max="11006" width="9.109375" style="57"/>
    <col min="11007" max="11007" width="3.5546875" style="57" customWidth="1"/>
    <col min="11008" max="11008" width="10.109375" style="57" customWidth="1"/>
    <col min="11009" max="11009" width="11.88671875" style="57" customWidth="1"/>
    <col min="11010" max="11010" width="16" style="57" customWidth="1"/>
    <col min="11011" max="11011" width="14.5546875" style="57" customWidth="1"/>
    <col min="11012" max="11012" width="16" style="57" customWidth="1"/>
    <col min="11013" max="11013" width="14.5546875" style="57" customWidth="1"/>
    <col min="11014" max="11262" width="9.109375" style="57"/>
    <col min="11263" max="11263" width="3.5546875" style="57" customWidth="1"/>
    <col min="11264" max="11264" width="10.109375" style="57" customWidth="1"/>
    <col min="11265" max="11265" width="11.88671875" style="57" customWidth="1"/>
    <col min="11266" max="11266" width="16" style="57" customWidth="1"/>
    <col min="11267" max="11267" width="14.5546875" style="57" customWidth="1"/>
    <col min="11268" max="11268" width="16" style="57" customWidth="1"/>
    <col min="11269" max="11269" width="14.5546875" style="57" customWidth="1"/>
    <col min="11270" max="11518" width="9.109375" style="57"/>
    <col min="11519" max="11519" width="3.5546875" style="57" customWidth="1"/>
    <col min="11520" max="11520" width="10.109375" style="57" customWidth="1"/>
    <col min="11521" max="11521" width="11.88671875" style="57" customWidth="1"/>
    <col min="11522" max="11522" width="16" style="57" customWidth="1"/>
    <col min="11523" max="11523" width="14.5546875" style="57" customWidth="1"/>
    <col min="11524" max="11524" width="16" style="57" customWidth="1"/>
    <col min="11525" max="11525" width="14.5546875" style="57" customWidth="1"/>
    <col min="11526" max="11774" width="9.109375" style="57"/>
    <col min="11775" max="11775" width="3.5546875" style="57" customWidth="1"/>
    <col min="11776" max="11776" width="10.109375" style="57" customWidth="1"/>
    <col min="11777" max="11777" width="11.88671875" style="57" customWidth="1"/>
    <col min="11778" max="11778" width="16" style="57" customWidth="1"/>
    <col min="11779" max="11779" width="14.5546875" style="57" customWidth="1"/>
    <col min="11780" max="11780" width="16" style="57" customWidth="1"/>
    <col min="11781" max="11781" width="14.5546875" style="57" customWidth="1"/>
    <col min="11782" max="12030" width="9.109375" style="57"/>
    <col min="12031" max="12031" width="3.5546875" style="57" customWidth="1"/>
    <col min="12032" max="12032" width="10.109375" style="57" customWidth="1"/>
    <col min="12033" max="12033" width="11.88671875" style="57" customWidth="1"/>
    <col min="12034" max="12034" width="16" style="57" customWidth="1"/>
    <col min="12035" max="12035" width="14.5546875" style="57" customWidth="1"/>
    <col min="12036" max="12036" width="16" style="57" customWidth="1"/>
    <col min="12037" max="12037" width="14.5546875" style="57" customWidth="1"/>
    <col min="12038" max="12286" width="9.109375" style="57"/>
    <col min="12287" max="12287" width="3.5546875" style="57" customWidth="1"/>
    <col min="12288" max="12288" width="10.109375" style="57" customWidth="1"/>
    <col min="12289" max="12289" width="11.88671875" style="57" customWidth="1"/>
    <col min="12290" max="12290" width="16" style="57" customWidth="1"/>
    <col min="12291" max="12291" width="14.5546875" style="57" customWidth="1"/>
    <col min="12292" max="12292" width="16" style="57" customWidth="1"/>
    <col min="12293" max="12293" width="14.5546875" style="57" customWidth="1"/>
    <col min="12294" max="12542" width="9.109375" style="57"/>
    <col min="12543" max="12543" width="3.5546875" style="57" customWidth="1"/>
    <col min="12544" max="12544" width="10.109375" style="57" customWidth="1"/>
    <col min="12545" max="12545" width="11.88671875" style="57" customWidth="1"/>
    <col min="12546" max="12546" width="16" style="57" customWidth="1"/>
    <col min="12547" max="12547" width="14.5546875" style="57" customWidth="1"/>
    <col min="12548" max="12548" width="16" style="57" customWidth="1"/>
    <col min="12549" max="12549" width="14.5546875" style="57" customWidth="1"/>
    <col min="12550" max="12798" width="9.109375" style="57"/>
    <col min="12799" max="12799" width="3.5546875" style="57" customWidth="1"/>
    <col min="12800" max="12800" width="10.109375" style="57" customWidth="1"/>
    <col min="12801" max="12801" width="11.88671875" style="57" customWidth="1"/>
    <col min="12802" max="12802" width="16" style="57" customWidth="1"/>
    <col min="12803" max="12803" width="14.5546875" style="57" customWidth="1"/>
    <col min="12804" max="12804" width="16" style="57" customWidth="1"/>
    <col min="12805" max="12805" width="14.5546875" style="57" customWidth="1"/>
    <col min="12806" max="13054" width="9.109375" style="57"/>
    <col min="13055" max="13055" width="3.5546875" style="57" customWidth="1"/>
    <col min="13056" max="13056" width="10.109375" style="57" customWidth="1"/>
    <col min="13057" max="13057" width="11.88671875" style="57" customWidth="1"/>
    <col min="13058" max="13058" width="16" style="57" customWidth="1"/>
    <col min="13059" max="13059" width="14.5546875" style="57" customWidth="1"/>
    <col min="13060" max="13060" width="16" style="57" customWidth="1"/>
    <col min="13061" max="13061" width="14.5546875" style="57" customWidth="1"/>
    <col min="13062" max="13310" width="9.109375" style="57"/>
    <col min="13311" max="13311" width="3.5546875" style="57" customWidth="1"/>
    <col min="13312" max="13312" width="10.109375" style="57" customWidth="1"/>
    <col min="13313" max="13313" width="11.88671875" style="57" customWidth="1"/>
    <col min="13314" max="13314" width="16" style="57" customWidth="1"/>
    <col min="13315" max="13315" width="14.5546875" style="57" customWidth="1"/>
    <col min="13316" max="13316" width="16" style="57" customWidth="1"/>
    <col min="13317" max="13317" width="14.5546875" style="57" customWidth="1"/>
    <col min="13318" max="13566" width="9.109375" style="57"/>
    <col min="13567" max="13567" width="3.5546875" style="57" customWidth="1"/>
    <col min="13568" max="13568" width="10.109375" style="57" customWidth="1"/>
    <col min="13569" max="13569" width="11.88671875" style="57" customWidth="1"/>
    <col min="13570" max="13570" width="16" style="57" customWidth="1"/>
    <col min="13571" max="13571" width="14.5546875" style="57" customWidth="1"/>
    <col min="13572" max="13572" width="16" style="57" customWidth="1"/>
    <col min="13573" max="13573" width="14.5546875" style="57" customWidth="1"/>
    <col min="13574" max="13822" width="9.109375" style="57"/>
    <col min="13823" max="13823" width="3.5546875" style="57" customWidth="1"/>
    <col min="13824" max="13824" width="10.109375" style="57" customWidth="1"/>
    <col min="13825" max="13825" width="11.88671875" style="57" customWidth="1"/>
    <col min="13826" max="13826" width="16" style="57" customWidth="1"/>
    <col min="13827" max="13827" width="14.5546875" style="57" customWidth="1"/>
    <col min="13828" max="13828" width="16" style="57" customWidth="1"/>
    <col min="13829" max="13829" width="14.5546875" style="57" customWidth="1"/>
    <col min="13830" max="14078" width="9.109375" style="57"/>
    <col min="14079" max="14079" width="3.5546875" style="57" customWidth="1"/>
    <col min="14080" max="14080" width="10.109375" style="57" customWidth="1"/>
    <col min="14081" max="14081" width="11.88671875" style="57" customWidth="1"/>
    <col min="14082" max="14082" width="16" style="57" customWidth="1"/>
    <col min="14083" max="14083" width="14.5546875" style="57" customWidth="1"/>
    <col min="14084" max="14084" width="16" style="57" customWidth="1"/>
    <col min="14085" max="14085" width="14.5546875" style="57" customWidth="1"/>
    <col min="14086" max="14334" width="9.109375" style="57"/>
    <col min="14335" max="14335" width="3.5546875" style="57" customWidth="1"/>
    <col min="14336" max="14336" width="10.109375" style="57" customWidth="1"/>
    <col min="14337" max="14337" width="11.88671875" style="57" customWidth="1"/>
    <col min="14338" max="14338" width="16" style="57" customWidth="1"/>
    <col min="14339" max="14339" width="14.5546875" style="57" customWidth="1"/>
    <col min="14340" max="14340" width="16" style="57" customWidth="1"/>
    <col min="14341" max="14341" width="14.5546875" style="57" customWidth="1"/>
    <col min="14342" max="14590" width="9.109375" style="57"/>
    <col min="14591" max="14591" width="3.5546875" style="57" customWidth="1"/>
    <col min="14592" max="14592" width="10.109375" style="57" customWidth="1"/>
    <col min="14593" max="14593" width="11.88671875" style="57" customWidth="1"/>
    <col min="14594" max="14594" width="16" style="57" customWidth="1"/>
    <col min="14595" max="14595" width="14.5546875" style="57" customWidth="1"/>
    <col min="14596" max="14596" width="16" style="57" customWidth="1"/>
    <col min="14597" max="14597" width="14.5546875" style="57" customWidth="1"/>
    <col min="14598" max="14846" width="9.109375" style="57"/>
    <col min="14847" max="14847" width="3.5546875" style="57" customWidth="1"/>
    <col min="14848" max="14848" width="10.109375" style="57" customWidth="1"/>
    <col min="14849" max="14849" width="11.88671875" style="57" customWidth="1"/>
    <col min="14850" max="14850" width="16" style="57" customWidth="1"/>
    <col min="14851" max="14851" width="14.5546875" style="57" customWidth="1"/>
    <col min="14852" max="14852" width="16" style="57" customWidth="1"/>
    <col min="14853" max="14853" width="14.5546875" style="57" customWidth="1"/>
    <col min="14854" max="15102" width="9.109375" style="57"/>
    <col min="15103" max="15103" width="3.5546875" style="57" customWidth="1"/>
    <col min="15104" max="15104" width="10.109375" style="57" customWidth="1"/>
    <col min="15105" max="15105" width="11.88671875" style="57" customWidth="1"/>
    <col min="15106" max="15106" width="16" style="57" customWidth="1"/>
    <col min="15107" max="15107" width="14.5546875" style="57" customWidth="1"/>
    <col min="15108" max="15108" width="16" style="57" customWidth="1"/>
    <col min="15109" max="15109" width="14.5546875" style="57" customWidth="1"/>
    <col min="15110" max="15358" width="9.109375" style="57"/>
    <col min="15359" max="15359" width="3.5546875" style="57" customWidth="1"/>
    <col min="15360" max="15360" width="10.109375" style="57" customWidth="1"/>
    <col min="15361" max="15361" width="11.88671875" style="57" customWidth="1"/>
    <col min="15362" max="15362" width="16" style="57" customWidth="1"/>
    <col min="15363" max="15363" width="14.5546875" style="57" customWidth="1"/>
    <col min="15364" max="15364" width="16" style="57" customWidth="1"/>
    <col min="15365" max="15365" width="14.5546875" style="57" customWidth="1"/>
    <col min="15366" max="15614" width="9.109375" style="57"/>
    <col min="15615" max="15615" width="3.5546875" style="57" customWidth="1"/>
    <col min="15616" max="15616" width="10.109375" style="57" customWidth="1"/>
    <col min="15617" max="15617" width="11.88671875" style="57" customWidth="1"/>
    <col min="15618" max="15618" width="16" style="57" customWidth="1"/>
    <col min="15619" max="15619" width="14.5546875" style="57" customWidth="1"/>
    <col min="15620" max="15620" width="16" style="57" customWidth="1"/>
    <col min="15621" max="15621" width="14.5546875" style="57" customWidth="1"/>
    <col min="15622" max="15870" width="9.109375" style="57"/>
    <col min="15871" max="15871" width="3.5546875" style="57" customWidth="1"/>
    <col min="15872" max="15872" width="10.109375" style="57" customWidth="1"/>
    <col min="15873" max="15873" width="11.88671875" style="57" customWidth="1"/>
    <col min="15874" max="15874" width="16" style="57" customWidth="1"/>
    <col min="15875" max="15875" width="14.5546875" style="57" customWidth="1"/>
    <col min="15876" max="15876" width="16" style="57" customWidth="1"/>
    <col min="15877" max="15877" width="14.5546875" style="57" customWidth="1"/>
    <col min="15878" max="16126" width="9.109375" style="57"/>
    <col min="16127" max="16127" width="3.5546875" style="57" customWidth="1"/>
    <col min="16128" max="16128" width="10.109375" style="57" customWidth="1"/>
    <col min="16129" max="16129" width="11.88671875" style="57" customWidth="1"/>
    <col min="16130" max="16130" width="16" style="57" customWidth="1"/>
    <col min="16131" max="16131" width="14.5546875" style="57" customWidth="1"/>
    <col min="16132" max="16132" width="16" style="57" customWidth="1"/>
    <col min="16133" max="16133" width="14.5546875" style="57" customWidth="1"/>
    <col min="16134" max="16384" width="9.109375" style="57"/>
  </cols>
  <sheetData>
    <row r="1" spans="1:254" ht="17.399999999999999">
      <c r="B1" s="99" t="s">
        <v>168</v>
      </c>
      <c r="D1" s="100"/>
      <c r="E1" s="100"/>
    </row>
    <row r="2" spans="1:254" ht="67.5" customHeight="1">
      <c r="A2" s="58"/>
      <c r="B2" s="59" t="s">
        <v>64</v>
      </c>
      <c r="C2" s="60" t="s">
        <v>65</v>
      </c>
      <c r="D2" s="61" t="s">
        <v>169</v>
      </c>
      <c r="E2" s="61" t="s">
        <v>150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</row>
    <row r="3" spans="1:254">
      <c r="B3" s="62">
        <v>1</v>
      </c>
      <c r="C3" s="62">
        <v>1</v>
      </c>
      <c r="D3" s="101">
        <v>3195</v>
      </c>
      <c r="E3" s="101">
        <f>8000-D3</f>
        <v>4805</v>
      </c>
    </row>
    <row r="4" spans="1:254">
      <c r="B4" s="62">
        <v>2</v>
      </c>
      <c r="C4" s="62">
        <v>1.0900000000000001</v>
      </c>
      <c r="D4" s="101">
        <f>ROUND(3195*C4,0)</f>
        <v>3483</v>
      </c>
      <c r="E4" s="101">
        <f t="shared" ref="E4:E16" si="0">8000-D4</f>
        <v>4517</v>
      </c>
    </row>
    <row r="5" spans="1:254">
      <c r="B5" s="62">
        <v>3</v>
      </c>
      <c r="C5" s="62">
        <v>1.18</v>
      </c>
      <c r="D5" s="101">
        <f t="shared" ref="D5:D27" si="1">ROUND(3195*C5,0)</f>
        <v>3770</v>
      </c>
      <c r="E5" s="101">
        <f t="shared" si="0"/>
        <v>4230</v>
      </c>
    </row>
    <row r="6" spans="1:254">
      <c r="B6" s="62">
        <v>4</v>
      </c>
      <c r="C6" s="62">
        <v>1.27</v>
      </c>
      <c r="D6" s="101">
        <f t="shared" si="1"/>
        <v>4058</v>
      </c>
      <c r="E6" s="101">
        <f t="shared" si="0"/>
        <v>3942</v>
      </c>
    </row>
    <row r="7" spans="1:254">
      <c r="B7" s="62">
        <v>5</v>
      </c>
      <c r="C7" s="62">
        <v>1.36</v>
      </c>
      <c r="D7" s="101">
        <f t="shared" si="1"/>
        <v>4345</v>
      </c>
      <c r="E7" s="101">
        <f t="shared" si="0"/>
        <v>3655</v>
      </c>
    </row>
    <row r="8" spans="1:254">
      <c r="B8" s="62">
        <v>6</v>
      </c>
      <c r="C8" s="62">
        <v>1.45</v>
      </c>
      <c r="D8" s="101">
        <f t="shared" si="1"/>
        <v>4633</v>
      </c>
      <c r="E8" s="101">
        <f t="shared" si="0"/>
        <v>3367</v>
      </c>
    </row>
    <row r="9" spans="1:254">
      <c r="B9" s="62">
        <v>7</v>
      </c>
      <c r="C9" s="62">
        <v>1.54</v>
      </c>
      <c r="D9" s="101">
        <f t="shared" si="1"/>
        <v>4920</v>
      </c>
      <c r="E9" s="101">
        <f t="shared" si="0"/>
        <v>3080</v>
      </c>
    </row>
    <row r="10" spans="1:254">
      <c r="B10" s="62">
        <v>8</v>
      </c>
      <c r="C10" s="62">
        <v>1.64</v>
      </c>
      <c r="D10" s="101">
        <f t="shared" si="1"/>
        <v>5240</v>
      </c>
      <c r="E10" s="101">
        <f t="shared" si="0"/>
        <v>2760</v>
      </c>
    </row>
    <row r="11" spans="1:254">
      <c r="B11" s="62">
        <v>9</v>
      </c>
      <c r="C11" s="62">
        <v>1.73</v>
      </c>
      <c r="D11" s="101">
        <f t="shared" si="1"/>
        <v>5527</v>
      </c>
      <c r="E11" s="101">
        <f t="shared" si="0"/>
        <v>2473</v>
      </c>
    </row>
    <row r="12" spans="1:254">
      <c r="B12" s="62">
        <v>10</v>
      </c>
      <c r="C12" s="62">
        <v>1.82</v>
      </c>
      <c r="D12" s="101">
        <f t="shared" si="1"/>
        <v>5815</v>
      </c>
      <c r="E12" s="101">
        <f t="shared" si="0"/>
        <v>2185</v>
      </c>
    </row>
    <row r="13" spans="1:254">
      <c r="B13" s="62">
        <v>11</v>
      </c>
      <c r="C13" s="62">
        <v>1.97</v>
      </c>
      <c r="D13" s="101">
        <f t="shared" si="1"/>
        <v>6294</v>
      </c>
      <c r="E13" s="101">
        <f t="shared" si="0"/>
        <v>1706</v>
      </c>
    </row>
    <row r="14" spans="1:254">
      <c r="B14" s="62">
        <v>12</v>
      </c>
      <c r="C14" s="62">
        <v>2.12</v>
      </c>
      <c r="D14" s="101">
        <f t="shared" si="1"/>
        <v>6773</v>
      </c>
      <c r="E14" s="101">
        <f t="shared" si="0"/>
        <v>1227</v>
      </c>
    </row>
    <row r="15" spans="1:254">
      <c r="B15" s="62">
        <v>13</v>
      </c>
      <c r="C15" s="62">
        <v>2.27</v>
      </c>
      <c r="D15" s="101">
        <f t="shared" si="1"/>
        <v>7253</v>
      </c>
      <c r="E15" s="101">
        <f t="shared" si="0"/>
        <v>747</v>
      </c>
    </row>
    <row r="16" spans="1:254">
      <c r="B16" s="62">
        <v>14</v>
      </c>
      <c r="C16" s="62">
        <v>2.42</v>
      </c>
      <c r="D16" s="101">
        <f t="shared" si="1"/>
        <v>7732</v>
      </c>
      <c r="E16" s="101">
        <f t="shared" si="0"/>
        <v>268</v>
      </c>
    </row>
    <row r="17" spans="2:5">
      <c r="B17" s="62">
        <v>15</v>
      </c>
      <c r="C17" s="62">
        <v>2.58</v>
      </c>
      <c r="D17" s="101">
        <f t="shared" si="1"/>
        <v>8243</v>
      </c>
      <c r="E17" s="101"/>
    </row>
    <row r="18" spans="2:5">
      <c r="B18" s="62">
        <v>16</v>
      </c>
      <c r="C18" s="62">
        <v>2.79</v>
      </c>
      <c r="D18" s="101">
        <f t="shared" si="1"/>
        <v>8914</v>
      </c>
      <c r="E18" s="101"/>
    </row>
    <row r="19" spans="2:5">
      <c r="B19" s="62">
        <v>17</v>
      </c>
      <c r="C19" s="62">
        <v>3</v>
      </c>
      <c r="D19" s="101">
        <f t="shared" si="1"/>
        <v>9585</v>
      </c>
      <c r="E19" s="101"/>
    </row>
    <row r="20" spans="2:5">
      <c r="B20" s="62">
        <v>18</v>
      </c>
      <c r="C20" s="62">
        <v>3.21</v>
      </c>
      <c r="D20" s="101">
        <f t="shared" si="1"/>
        <v>10256</v>
      </c>
      <c r="E20" s="101"/>
    </row>
    <row r="21" spans="2:5">
      <c r="B21" s="62">
        <v>19</v>
      </c>
      <c r="C21" s="62">
        <v>3.42</v>
      </c>
      <c r="D21" s="101">
        <f t="shared" si="1"/>
        <v>10927</v>
      </c>
      <c r="E21" s="101"/>
    </row>
    <row r="22" spans="2:5">
      <c r="B22" s="62">
        <v>20</v>
      </c>
      <c r="C22" s="62">
        <v>3.64</v>
      </c>
      <c r="D22" s="101">
        <f t="shared" si="1"/>
        <v>11630</v>
      </c>
      <c r="E22" s="101"/>
    </row>
    <row r="23" spans="2:5">
      <c r="B23" s="62">
        <v>21</v>
      </c>
      <c r="C23" s="62">
        <v>3.85</v>
      </c>
      <c r="D23" s="101">
        <f t="shared" si="1"/>
        <v>12301</v>
      </c>
      <c r="E23" s="101"/>
    </row>
    <row r="24" spans="2:5">
      <c r="B24" s="62">
        <v>22</v>
      </c>
      <c r="C24" s="62">
        <v>4.0599999999999996</v>
      </c>
      <c r="D24" s="101">
        <f t="shared" si="1"/>
        <v>12972</v>
      </c>
      <c r="E24" s="101"/>
    </row>
    <row r="25" spans="2:5">
      <c r="B25" s="62">
        <v>23</v>
      </c>
      <c r="C25" s="62">
        <v>4.2699999999999996</v>
      </c>
      <c r="D25" s="101">
        <f t="shared" si="1"/>
        <v>13643</v>
      </c>
      <c r="E25" s="101"/>
    </row>
    <row r="26" spans="2:5">
      <c r="B26" s="62">
        <v>24</v>
      </c>
      <c r="C26" s="62">
        <v>4.3600000000000003</v>
      </c>
      <c r="D26" s="101">
        <f t="shared" si="1"/>
        <v>13930</v>
      </c>
      <c r="E26" s="101"/>
    </row>
    <row r="27" spans="2:5">
      <c r="B27" s="62">
        <v>25</v>
      </c>
      <c r="C27" s="62">
        <v>4.51</v>
      </c>
      <c r="D27" s="101">
        <f t="shared" si="1"/>
        <v>14409</v>
      </c>
      <c r="E27" s="10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8"/>
  <sheetViews>
    <sheetView workbookViewId="0">
      <selection activeCell="E13" sqref="E13"/>
    </sheetView>
  </sheetViews>
  <sheetFormatPr defaultRowHeight="14.4"/>
  <cols>
    <col min="3" max="3" width="20.6640625" customWidth="1"/>
    <col min="4" max="4" width="13.44140625" customWidth="1"/>
    <col min="5" max="5" width="13.109375" customWidth="1"/>
    <col min="6" max="6" width="13.88671875" customWidth="1"/>
    <col min="7" max="7" width="16.109375" customWidth="1"/>
    <col min="8" max="8" width="19.5546875" customWidth="1"/>
    <col min="259" max="259" width="20.6640625" customWidth="1"/>
    <col min="260" max="260" width="13.44140625" customWidth="1"/>
    <col min="261" max="261" width="13.109375" customWidth="1"/>
    <col min="262" max="262" width="13.88671875" customWidth="1"/>
    <col min="263" max="263" width="16.109375" customWidth="1"/>
    <col min="264" max="264" width="19.5546875" customWidth="1"/>
    <col min="515" max="515" width="20.6640625" customWidth="1"/>
    <col min="516" max="516" width="13.44140625" customWidth="1"/>
    <col min="517" max="517" width="13.109375" customWidth="1"/>
    <col min="518" max="518" width="13.88671875" customWidth="1"/>
    <col min="519" max="519" width="16.109375" customWidth="1"/>
    <col min="520" max="520" width="19.5546875" customWidth="1"/>
    <col min="771" max="771" width="20.6640625" customWidth="1"/>
    <col min="772" max="772" width="13.44140625" customWidth="1"/>
    <col min="773" max="773" width="13.109375" customWidth="1"/>
    <col min="774" max="774" width="13.88671875" customWidth="1"/>
    <col min="775" max="775" width="16.109375" customWidth="1"/>
    <col min="776" max="776" width="19.5546875" customWidth="1"/>
    <col min="1027" max="1027" width="20.6640625" customWidth="1"/>
    <col min="1028" max="1028" width="13.44140625" customWidth="1"/>
    <col min="1029" max="1029" width="13.109375" customWidth="1"/>
    <col min="1030" max="1030" width="13.88671875" customWidth="1"/>
    <col min="1031" max="1031" width="16.109375" customWidth="1"/>
    <col min="1032" max="1032" width="19.5546875" customWidth="1"/>
    <col min="1283" max="1283" width="20.6640625" customWidth="1"/>
    <col min="1284" max="1284" width="13.44140625" customWidth="1"/>
    <col min="1285" max="1285" width="13.109375" customWidth="1"/>
    <col min="1286" max="1286" width="13.88671875" customWidth="1"/>
    <col min="1287" max="1287" width="16.109375" customWidth="1"/>
    <col min="1288" max="1288" width="19.5546875" customWidth="1"/>
    <col min="1539" max="1539" width="20.6640625" customWidth="1"/>
    <col min="1540" max="1540" width="13.44140625" customWidth="1"/>
    <col min="1541" max="1541" width="13.109375" customWidth="1"/>
    <col min="1542" max="1542" width="13.88671875" customWidth="1"/>
    <col min="1543" max="1543" width="16.109375" customWidth="1"/>
    <col min="1544" max="1544" width="19.5546875" customWidth="1"/>
    <col min="1795" max="1795" width="20.6640625" customWidth="1"/>
    <col min="1796" max="1796" width="13.44140625" customWidth="1"/>
    <col min="1797" max="1797" width="13.109375" customWidth="1"/>
    <col min="1798" max="1798" width="13.88671875" customWidth="1"/>
    <col min="1799" max="1799" width="16.109375" customWidth="1"/>
    <col min="1800" max="1800" width="19.5546875" customWidth="1"/>
    <col min="2051" max="2051" width="20.6640625" customWidth="1"/>
    <col min="2052" max="2052" width="13.44140625" customWidth="1"/>
    <col min="2053" max="2053" width="13.109375" customWidth="1"/>
    <col min="2054" max="2054" width="13.88671875" customWidth="1"/>
    <col min="2055" max="2055" width="16.109375" customWidth="1"/>
    <col min="2056" max="2056" width="19.5546875" customWidth="1"/>
    <col min="2307" max="2307" width="20.6640625" customWidth="1"/>
    <col min="2308" max="2308" width="13.44140625" customWidth="1"/>
    <col min="2309" max="2309" width="13.109375" customWidth="1"/>
    <col min="2310" max="2310" width="13.88671875" customWidth="1"/>
    <col min="2311" max="2311" width="16.109375" customWidth="1"/>
    <col min="2312" max="2312" width="19.5546875" customWidth="1"/>
    <col min="2563" max="2563" width="20.6640625" customWidth="1"/>
    <col min="2564" max="2564" width="13.44140625" customWidth="1"/>
    <col min="2565" max="2565" width="13.109375" customWidth="1"/>
    <col min="2566" max="2566" width="13.88671875" customWidth="1"/>
    <col min="2567" max="2567" width="16.109375" customWidth="1"/>
    <col min="2568" max="2568" width="19.5546875" customWidth="1"/>
    <col min="2819" max="2819" width="20.6640625" customWidth="1"/>
    <col min="2820" max="2820" width="13.44140625" customWidth="1"/>
    <col min="2821" max="2821" width="13.109375" customWidth="1"/>
    <col min="2822" max="2822" width="13.88671875" customWidth="1"/>
    <col min="2823" max="2823" width="16.109375" customWidth="1"/>
    <col min="2824" max="2824" width="19.5546875" customWidth="1"/>
    <col min="3075" max="3075" width="20.6640625" customWidth="1"/>
    <col min="3076" max="3076" width="13.44140625" customWidth="1"/>
    <col min="3077" max="3077" width="13.109375" customWidth="1"/>
    <col min="3078" max="3078" width="13.88671875" customWidth="1"/>
    <col min="3079" max="3079" width="16.109375" customWidth="1"/>
    <col min="3080" max="3080" width="19.5546875" customWidth="1"/>
    <col min="3331" max="3331" width="20.6640625" customWidth="1"/>
    <col min="3332" max="3332" width="13.44140625" customWidth="1"/>
    <col min="3333" max="3333" width="13.109375" customWidth="1"/>
    <col min="3334" max="3334" width="13.88671875" customWidth="1"/>
    <col min="3335" max="3335" width="16.109375" customWidth="1"/>
    <col min="3336" max="3336" width="19.5546875" customWidth="1"/>
    <col min="3587" max="3587" width="20.6640625" customWidth="1"/>
    <col min="3588" max="3588" width="13.44140625" customWidth="1"/>
    <col min="3589" max="3589" width="13.109375" customWidth="1"/>
    <col min="3590" max="3590" width="13.88671875" customWidth="1"/>
    <col min="3591" max="3591" width="16.109375" customWidth="1"/>
    <col min="3592" max="3592" width="19.5546875" customWidth="1"/>
    <col min="3843" max="3843" width="20.6640625" customWidth="1"/>
    <col min="3844" max="3844" width="13.44140625" customWidth="1"/>
    <col min="3845" max="3845" width="13.109375" customWidth="1"/>
    <col min="3846" max="3846" width="13.88671875" customWidth="1"/>
    <col min="3847" max="3847" width="16.109375" customWidth="1"/>
    <col min="3848" max="3848" width="19.5546875" customWidth="1"/>
    <col min="4099" max="4099" width="20.6640625" customWidth="1"/>
    <col min="4100" max="4100" width="13.44140625" customWidth="1"/>
    <col min="4101" max="4101" width="13.109375" customWidth="1"/>
    <col min="4102" max="4102" width="13.88671875" customWidth="1"/>
    <col min="4103" max="4103" width="16.109375" customWidth="1"/>
    <col min="4104" max="4104" width="19.5546875" customWidth="1"/>
    <col min="4355" max="4355" width="20.6640625" customWidth="1"/>
    <col min="4356" max="4356" width="13.44140625" customWidth="1"/>
    <col min="4357" max="4357" width="13.109375" customWidth="1"/>
    <col min="4358" max="4358" width="13.88671875" customWidth="1"/>
    <col min="4359" max="4359" width="16.109375" customWidth="1"/>
    <col min="4360" max="4360" width="19.5546875" customWidth="1"/>
    <col min="4611" max="4611" width="20.6640625" customWidth="1"/>
    <col min="4612" max="4612" width="13.44140625" customWidth="1"/>
    <col min="4613" max="4613" width="13.109375" customWidth="1"/>
    <col min="4614" max="4614" width="13.88671875" customWidth="1"/>
    <col min="4615" max="4615" width="16.109375" customWidth="1"/>
    <col min="4616" max="4616" width="19.5546875" customWidth="1"/>
    <col min="4867" max="4867" width="20.6640625" customWidth="1"/>
    <col min="4868" max="4868" width="13.44140625" customWidth="1"/>
    <col min="4869" max="4869" width="13.109375" customWidth="1"/>
    <col min="4870" max="4870" width="13.88671875" customWidth="1"/>
    <col min="4871" max="4871" width="16.109375" customWidth="1"/>
    <col min="4872" max="4872" width="19.5546875" customWidth="1"/>
    <col min="5123" max="5123" width="20.6640625" customWidth="1"/>
    <col min="5124" max="5124" width="13.44140625" customWidth="1"/>
    <col min="5125" max="5125" width="13.109375" customWidth="1"/>
    <col min="5126" max="5126" width="13.88671875" customWidth="1"/>
    <col min="5127" max="5127" width="16.109375" customWidth="1"/>
    <col min="5128" max="5128" width="19.5546875" customWidth="1"/>
    <col min="5379" max="5379" width="20.6640625" customWidth="1"/>
    <col min="5380" max="5380" width="13.44140625" customWidth="1"/>
    <col min="5381" max="5381" width="13.109375" customWidth="1"/>
    <col min="5382" max="5382" width="13.88671875" customWidth="1"/>
    <col min="5383" max="5383" width="16.109375" customWidth="1"/>
    <col min="5384" max="5384" width="19.5546875" customWidth="1"/>
    <col min="5635" max="5635" width="20.6640625" customWidth="1"/>
    <col min="5636" max="5636" width="13.44140625" customWidth="1"/>
    <col min="5637" max="5637" width="13.109375" customWidth="1"/>
    <col min="5638" max="5638" width="13.88671875" customWidth="1"/>
    <col min="5639" max="5639" width="16.109375" customWidth="1"/>
    <col min="5640" max="5640" width="19.5546875" customWidth="1"/>
    <col min="5891" max="5891" width="20.6640625" customWidth="1"/>
    <col min="5892" max="5892" width="13.44140625" customWidth="1"/>
    <col min="5893" max="5893" width="13.109375" customWidth="1"/>
    <col min="5894" max="5894" width="13.88671875" customWidth="1"/>
    <col min="5895" max="5895" width="16.109375" customWidth="1"/>
    <col min="5896" max="5896" width="19.5546875" customWidth="1"/>
    <col min="6147" max="6147" width="20.6640625" customWidth="1"/>
    <col min="6148" max="6148" width="13.44140625" customWidth="1"/>
    <col min="6149" max="6149" width="13.109375" customWidth="1"/>
    <col min="6150" max="6150" width="13.88671875" customWidth="1"/>
    <col min="6151" max="6151" width="16.109375" customWidth="1"/>
    <col min="6152" max="6152" width="19.5546875" customWidth="1"/>
    <col min="6403" max="6403" width="20.6640625" customWidth="1"/>
    <col min="6404" max="6404" width="13.44140625" customWidth="1"/>
    <col min="6405" max="6405" width="13.109375" customWidth="1"/>
    <col min="6406" max="6406" width="13.88671875" customWidth="1"/>
    <col min="6407" max="6407" width="16.109375" customWidth="1"/>
    <col min="6408" max="6408" width="19.5546875" customWidth="1"/>
    <col min="6659" max="6659" width="20.6640625" customWidth="1"/>
    <col min="6660" max="6660" width="13.44140625" customWidth="1"/>
    <col min="6661" max="6661" width="13.109375" customWidth="1"/>
    <col min="6662" max="6662" width="13.88671875" customWidth="1"/>
    <col min="6663" max="6663" width="16.109375" customWidth="1"/>
    <col min="6664" max="6664" width="19.5546875" customWidth="1"/>
    <col min="6915" max="6915" width="20.6640625" customWidth="1"/>
    <col min="6916" max="6916" width="13.44140625" customWidth="1"/>
    <col min="6917" max="6917" width="13.109375" customWidth="1"/>
    <col min="6918" max="6918" width="13.88671875" customWidth="1"/>
    <col min="6919" max="6919" width="16.109375" customWidth="1"/>
    <col min="6920" max="6920" width="19.5546875" customWidth="1"/>
    <col min="7171" max="7171" width="20.6640625" customWidth="1"/>
    <col min="7172" max="7172" width="13.44140625" customWidth="1"/>
    <col min="7173" max="7173" width="13.109375" customWidth="1"/>
    <col min="7174" max="7174" width="13.88671875" customWidth="1"/>
    <col min="7175" max="7175" width="16.109375" customWidth="1"/>
    <col min="7176" max="7176" width="19.5546875" customWidth="1"/>
    <col min="7427" max="7427" width="20.6640625" customWidth="1"/>
    <col min="7428" max="7428" width="13.44140625" customWidth="1"/>
    <col min="7429" max="7429" width="13.109375" customWidth="1"/>
    <col min="7430" max="7430" width="13.88671875" customWidth="1"/>
    <col min="7431" max="7431" width="16.109375" customWidth="1"/>
    <col min="7432" max="7432" width="19.5546875" customWidth="1"/>
    <col min="7683" max="7683" width="20.6640625" customWidth="1"/>
    <col min="7684" max="7684" width="13.44140625" customWidth="1"/>
    <col min="7685" max="7685" width="13.109375" customWidth="1"/>
    <col min="7686" max="7686" width="13.88671875" customWidth="1"/>
    <col min="7687" max="7687" width="16.109375" customWidth="1"/>
    <col min="7688" max="7688" width="19.5546875" customWidth="1"/>
    <col min="7939" max="7939" width="20.6640625" customWidth="1"/>
    <col min="7940" max="7940" width="13.44140625" customWidth="1"/>
    <col min="7941" max="7941" width="13.109375" customWidth="1"/>
    <col min="7942" max="7942" width="13.88671875" customWidth="1"/>
    <col min="7943" max="7943" width="16.109375" customWidth="1"/>
    <col min="7944" max="7944" width="19.5546875" customWidth="1"/>
    <col min="8195" max="8195" width="20.6640625" customWidth="1"/>
    <col min="8196" max="8196" width="13.44140625" customWidth="1"/>
    <col min="8197" max="8197" width="13.109375" customWidth="1"/>
    <col min="8198" max="8198" width="13.88671875" customWidth="1"/>
    <col min="8199" max="8199" width="16.109375" customWidth="1"/>
    <col min="8200" max="8200" width="19.5546875" customWidth="1"/>
    <col min="8451" max="8451" width="20.6640625" customWidth="1"/>
    <col min="8452" max="8452" width="13.44140625" customWidth="1"/>
    <col min="8453" max="8453" width="13.109375" customWidth="1"/>
    <col min="8454" max="8454" width="13.88671875" customWidth="1"/>
    <col min="8455" max="8455" width="16.109375" customWidth="1"/>
    <col min="8456" max="8456" width="19.5546875" customWidth="1"/>
    <col min="8707" max="8707" width="20.6640625" customWidth="1"/>
    <col min="8708" max="8708" width="13.44140625" customWidth="1"/>
    <col min="8709" max="8709" width="13.109375" customWidth="1"/>
    <col min="8710" max="8710" width="13.88671875" customWidth="1"/>
    <col min="8711" max="8711" width="16.109375" customWidth="1"/>
    <col min="8712" max="8712" width="19.5546875" customWidth="1"/>
    <col min="8963" max="8963" width="20.6640625" customWidth="1"/>
    <col min="8964" max="8964" width="13.44140625" customWidth="1"/>
    <col min="8965" max="8965" width="13.109375" customWidth="1"/>
    <col min="8966" max="8966" width="13.88671875" customWidth="1"/>
    <col min="8967" max="8967" width="16.109375" customWidth="1"/>
    <col min="8968" max="8968" width="19.5546875" customWidth="1"/>
    <col min="9219" max="9219" width="20.6640625" customWidth="1"/>
    <col min="9220" max="9220" width="13.44140625" customWidth="1"/>
    <col min="9221" max="9221" width="13.109375" customWidth="1"/>
    <col min="9222" max="9222" width="13.88671875" customWidth="1"/>
    <col min="9223" max="9223" width="16.109375" customWidth="1"/>
    <col min="9224" max="9224" width="19.5546875" customWidth="1"/>
    <col min="9475" max="9475" width="20.6640625" customWidth="1"/>
    <col min="9476" max="9476" width="13.44140625" customWidth="1"/>
    <col min="9477" max="9477" width="13.109375" customWidth="1"/>
    <col min="9478" max="9478" width="13.88671875" customWidth="1"/>
    <col min="9479" max="9479" width="16.109375" customWidth="1"/>
    <col min="9480" max="9480" width="19.5546875" customWidth="1"/>
    <col min="9731" max="9731" width="20.6640625" customWidth="1"/>
    <col min="9732" max="9732" width="13.44140625" customWidth="1"/>
    <col min="9733" max="9733" width="13.109375" customWidth="1"/>
    <col min="9734" max="9734" width="13.88671875" customWidth="1"/>
    <col min="9735" max="9735" width="16.109375" customWidth="1"/>
    <col min="9736" max="9736" width="19.5546875" customWidth="1"/>
    <col min="9987" max="9987" width="20.6640625" customWidth="1"/>
    <col min="9988" max="9988" width="13.44140625" customWidth="1"/>
    <col min="9989" max="9989" width="13.109375" customWidth="1"/>
    <col min="9990" max="9990" width="13.88671875" customWidth="1"/>
    <col min="9991" max="9991" width="16.109375" customWidth="1"/>
    <col min="9992" max="9992" width="19.5546875" customWidth="1"/>
    <col min="10243" max="10243" width="20.6640625" customWidth="1"/>
    <col min="10244" max="10244" width="13.44140625" customWidth="1"/>
    <col min="10245" max="10245" width="13.109375" customWidth="1"/>
    <col min="10246" max="10246" width="13.88671875" customWidth="1"/>
    <col min="10247" max="10247" width="16.109375" customWidth="1"/>
    <col min="10248" max="10248" width="19.5546875" customWidth="1"/>
    <col min="10499" max="10499" width="20.6640625" customWidth="1"/>
    <col min="10500" max="10500" width="13.44140625" customWidth="1"/>
    <col min="10501" max="10501" width="13.109375" customWidth="1"/>
    <col min="10502" max="10502" width="13.88671875" customWidth="1"/>
    <col min="10503" max="10503" width="16.109375" customWidth="1"/>
    <col min="10504" max="10504" width="19.5546875" customWidth="1"/>
    <col min="10755" max="10755" width="20.6640625" customWidth="1"/>
    <col min="10756" max="10756" width="13.44140625" customWidth="1"/>
    <col min="10757" max="10757" width="13.109375" customWidth="1"/>
    <col min="10758" max="10758" width="13.88671875" customWidth="1"/>
    <col min="10759" max="10759" width="16.109375" customWidth="1"/>
    <col min="10760" max="10760" width="19.5546875" customWidth="1"/>
    <col min="11011" max="11011" width="20.6640625" customWidth="1"/>
    <col min="11012" max="11012" width="13.44140625" customWidth="1"/>
    <col min="11013" max="11013" width="13.109375" customWidth="1"/>
    <col min="11014" max="11014" width="13.88671875" customWidth="1"/>
    <col min="11015" max="11015" width="16.109375" customWidth="1"/>
    <col min="11016" max="11016" width="19.5546875" customWidth="1"/>
    <col min="11267" max="11267" width="20.6640625" customWidth="1"/>
    <col min="11268" max="11268" width="13.44140625" customWidth="1"/>
    <col min="11269" max="11269" width="13.109375" customWidth="1"/>
    <col min="11270" max="11270" width="13.88671875" customWidth="1"/>
    <col min="11271" max="11271" width="16.109375" customWidth="1"/>
    <col min="11272" max="11272" width="19.5546875" customWidth="1"/>
    <col min="11523" max="11523" width="20.6640625" customWidth="1"/>
    <col min="11524" max="11524" width="13.44140625" customWidth="1"/>
    <col min="11525" max="11525" width="13.109375" customWidth="1"/>
    <col min="11526" max="11526" width="13.88671875" customWidth="1"/>
    <col min="11527" max="11527" width="16.109375" customWidth="1"/>
    <col min="11528" max="11528" width="19.5546875" customWidth="1"/>
    <col min="11779" max="11779" width="20.6640625" customWidth="1"/>
    <col min="11780" max="11780" width="13.44140625" customWidth="1"/>
    <col min="11781" max="11781" width="13.109375" customWidth="1"/>
    <col min="11782" max="11782" width="13.88671875" customWidth="1"/>
    <col min="11783" max="11783" width="16.109375" customWidth="1"/>
    <col min="11784" max="11784" width="19.5546875" customWidth="1"/>
    <col min="12035" max="12035" width="20.6640625" customWidth="1"/>
    <col min="12036" max="12036" width="13.44140625" customWidth="1"/>
    <col min="12037" max="12037" width="13.109375" customWidth="1"/>
    <col min="12038" max="12038" width="13.88671875" customWidth="1"/>
    <col min="12039" max="12039" width="16.109375" customWidth="1"/>
    <col min="12040" max="12040" width="19.5546875" customWidth="1"/>
    <col min="12291" max="12291" width="20.6640625" customWidth="1"/>
    <col min="12292" max="12292" width="13.44140625" customWidth="1"/>
    <col min="12293" max="12293" width="13.109375" customWidth="1"/>
    <col min="12294" max="12294" width="13.88671875" customWidth="1"/>
    <col min="12295" max="12295" width="16.109375" customWidth="1"/>
    <col min="12296" max="12296" width="19.5546875" customWidth="1"/>
    <col min="12547" max="12547" width="20.6640625" customWidth="1"/>
    <col min="12548" max="12548" width="13.44140625" customWidth="1"/>
    <col min="12549" max="12549" width="13.109375" customWidth="1"/>
    <col min="12550" max="12550" width="13.88671875" customWidth="1"/>
    <col min="12551" max="12551" width="16.109375" customWidth="1"/>
    <col min="12552" max="12552" width="19.5546875" customWidth="1"/>
    <col min="12803" max="12803" width="20.6640625" customWidth="1"/>
    <col min="12804" max="12804" width="13.44140625" customWidth="1"/>
    <col min="12805" max="12805" width="13.109375" customWidth="1"/>
    <col min="12806" max="12806" width="13.88671875" customWidth="1"/>
    <col min="12807" max="12807" width="16.109375" customWidth="1"/>
    <col min="12808" max="12808" width="19.5546875" customWidth="1"/>
    <col min="13059" max="13059" width="20.6640625" customWidth="1"/>
    <col min="13060" max="13060" width="13.44140625" customWidth="1"/>
    <col min="13061" max="13061" width="13.109375" customWidth="1"/>
    <col min="13062" max="13062" width="13.88671875" customWidth="1"/>
    <col min="13063" max="13063" width="16.109375" customWidth="1"/>
    <col min="13064" max="13064" width="19.5546875" customWidth="1"/>
    <col min="13315" max="13315" width="20.6640625" customWidth="1"/>
    <col min="13316" max="13316" width="13.44140625" customWidth="1"/>
    <col min="13317" max="13317" width="13.109375" customWidth="1"/>
    <col min="13318" max="13318" width="13.88671875" customWidth="1"/>
    <col min="13319" max="13319" width="16.109375" customWidth="1"/>
    <col min="13320" max="13320" width="19.5546875" customWidth="1"/>
    <col min="13571" max="13571" width="20.6640625" customWidth="1"/>
    <col min="13572" max="13572" width="13.44140625" customWidth="1"/>
    <col min="13573" max="13573" width="13.109375" customWidth="1"/>
    <col min="13574" max="13574" width="13.88671875" customWidth="1"/>
    <col min="13575" max="13575" width="16.109375" customWidth="1"/>
    <col min="13576" max="13576" width="19.5546875" customWidth="1"/>
    <col min="13827" max="13827" width="20.6640625" customWidth="1"/>
    <col min="13828" max="13828" width="13.44140625" customWidth="1"/>
    <col min="13829" max="13829" width="13.109375" customWidth="1"/>
    <col min="13830" max="13830" width="13.88671875" customWidth="1"/>
    <col min="13831" max="13831" width="16.109375" customWidth="1"/>
    <col min="13832" max="13832" width="19.5546875" customWidth="1"/>
    <col min="14083" max="14083" width="20.6640625" customWidth="1"/>
    <col min="14084" max="14084" width="13.44140625" customWidth="1"/>
    <col min="14085" max="14085" width="13.109375" customWidth="1"/>
    <col min="14086" max="14086" width="13.88671875" customWidth="1"/>
    <col min="14087" max="14087" width="16.109375" customWidth="1"/>
    <col min="14088" max="14088" width="19.5546875" customWidth="1"/>
    <col min="14339" max="14339" width="20.6640625" customWidth="1"/>
    <col min="14340" max="14340" width="13.44140625" customWidth="1"/>
    <col min="14341" max="14341" width="13.109375" customWidth="1"/>
    <col min="14342" max="14342" width="13.88671875" customWidth="1"/>
    <col min="14343" max="14343" width="16.109375" customWidth="1"/>
    <col min="14344" max="14344" width="19.5546875" customWidth="1"/>
    <col min="14595" max="14595" width="20.6640625" customWidth="1"/>
    <col min="14596" max="14596" width="13.44140625" customWidth="1"/>
    <col min="14597" max="14597" width="13.109375" customWidth="1"/>
    <col min="14598" max="14598" width="13.88671875" customWidth="1"/>
    <col min="14599" max="14599" width="16.109375" customWidth="1"/>
    <col min="14600" max="14600" width="19.5546875" customWidth="1"/>
    <col min="14851" max="14851" width="20.6640625" customWidth="1"/>
    <col min="14852" max="14852" width="13.44140625" customWidth="1"/>
    <col min="14853" max="14853" width="13.109375" customWidth="1"/>
    <col min="14854" max="14854" width="13.88671875" customWidth="1"/>
    <col min="14855" max="14855" width="16.109375" customWidth="1"/>
    <col min="14856" max="14856" width="19.5546875" customWidth="1"/>
    <col min="15107" max="15107" width="20.6640625" customWidth="1"/>
    <col min="15108" max="15108" width="13.44140625" customWidth="1"/>
    <col min="15109" max="15109" width="13.109375" customWidth="1"/>
    <col min="15110" max="15110" width="13.88671875" customWidth="1"/>
    <col min="15111" max="15111" width="16.109375" customWidth="1"/>
    <col min="15112" max="15112" width="19.5546875" customWidth="1"/>
    <col min="15363" max="15363" width="20.6640625" customWidth="1"/>
    <col min="15364" max="15364" width="13.44140625" customWidth="1"/>
    <col min="15365" max="15365" width="13.109375" customWidth="1"/>
    <col min="15366" max="15366" width="13.88671875" customWidth="1"/>
    <col min="15367" max="15367" width="16.109375" customWidth="1"/>
    <col min="15368" max="15368" width="19.5546875" customWidth="1"/>
    <col min="15619" max="15619" width="20.6640625" customWidth="1"/>
    <col min="15620" max="15620" width="13.44140625" customWidth="1"/>
    <col min="15621" max="15621" width="13.109375" customWidth="1"/>
    <col min="15622" max="15622" width="13.88671875" customWidth="1"/>
    <col min="15623" max="15623" width="16.109375" customWidth="1"/>
    <col min="15624" max="15624" width="19.5546875" customWidth="1"/>
    <col min="15875" max="15875" width="20.6640625" customWidth="1"/>
    <col min="15876" max="15876" width="13.44140625" customWidth="1"/>
    <col min="15877" max="15877" width="13.109375" customWidth="1"/>
    <col min="15878" max="15878" width="13.88671875" customWidth="1"/>
    <col min="15879" max="15879" width="16.109375" customWidth="1"/>
    <col min="15880" max="15880" width="19.5546875" customWidth="1"/>
    <col min="16131" max="16131" width="20.6640625" customWidth="1"/>
    <col min="16132" max="16132" width="13.44140625" customWidth="1"/>
    <col min="16133" max="16133" width="13.109375" customWidth="1"/>
    <col min="16134" max="16134" width="13.88671875" customWidth="1"/>
    <col min="16135" max="16135" width="16.109375" customWidth="1"/>
    <col min="16136" max="16136" width="19.5546875" customWidth="1"/>
  </cols>
  <sheetData>
    <row r="2" spans="2:8" ht="56.25" customHeight="1">
      <c r="B2" s="137" t="s">
        <v>6</v>
      </c>
      <c r="C2" s="139" t="s">
        <v>66</v>
      </c>
      <c r="D2" s="141" t="s">
        <v>170</v>
      </c>
      <c r="E2" s="142"/>
      <c r="F2" s="143"/>
      <c r="G2" s="141" t="s">
        <v>67</v>
      </c>
      <c r="H2" s="143"/>
    </row>
    <row r="3" spans="2:8" ht="26.4">
      <c r="B3" s="138"/>
      <c r="C3" s="140"/>
      <c r="D3" s="63">
        <v>25010100</v>
      </c>
      <c r="E3" s="63">
        <v>25010300</v>
      </c>
      <c r="F3" s="63">
        <v>25010400</v>
      </c>
      <c r="G3" s="64" t="s">
        <v>68</v>
      </c>
      <c r="H3" s="65" t="s">
        <v>69</v>
      </c>
    </row>
    <row r="4" spans="2:8">
      <c r="B4" s="66">
        <v>2111</v>
      </c>
      <c r="C4" s="67">
        <f>D4+E4+F4</f>
        <v>0</v>
      </c>
      <c r="D4" s="67">
        <f>G4+H4</f>
        <v>0</v>
      </c>
      <c r="E4" s="67"/>
      <c r="F4" s="67"/>
      <c r="G4" s="68"/>
      <c r="H4" s="69"/>
    </row>
    <row r="5" spans="2:8">
      <c r="B5" s="66">
        <v>2120</v>
      </c>
      <c r="C5" s="67">
        <f t="shared" ref="C5:C17" si="0">D5+E5+F5</f>
        <v>0</v>
      </c>
      <c r="D5" s="67">
        <f t="shared" ref="D5:D17" si="1">G5+H5</f>
        <v>0</v>
      </c>
      <c r="E5" s="67"/>
      <c r="F5" s="67"/>
      <c r="G5" s="68"/>
      <c r="H5" s="69"/>
    </row>
    <row r="6" spans="2:8">
      <c r="B6" s="66">
        <v>2210</v>
      </c>
      <c r="C6" s="67">
        <f t="shared" si="0"/>
        <v>0</v>
      </c>
      <c r="D6" s="67">
        <f t="shared" si="1"/>
        <v>0</v>
      </c>
      <c r="E6" s="67"/>
      <c r="F6" s="67"/>
      <c r="G6" s="70"/>
      <c r="H6" s="67"/>
    </row>
    <row r="7" spans="2:8">
      <c r="B7" s="66">
        <v>2220</v>
      </c>
      <c r="C7" s="67">
        <f t="shared" si="0"/>
        <v>0</v>
      </c>
      <c r="D7" s="67">
        <f t="shared" si="1"/>
        <v>0</v>
      </c>
      <c r="E7" s="67"/>
      <c r="F7" s="67"/>
      <c r="G7" s="67"/>
      <c r="H7" s="67"/>
    </row>
    <row r="8" spans="2:8">
      <c r="B8" s="66">
        <v>2240</v>
      </c>
      <c r="C8" s="67">
        <f t="shared" si="0"/>
        <v>0</v>
      </c>
      <c r="D8" s="67">
        <f t="shared" si="1"/>
        <v>0</v>
      </c>
      <c r="E8" s="67"/>
      <c r="F8" s="67"/>
      <c r="G8" s="67"/>
      <c r="H8" s="67"/>
    </row>
    <row r="9" spans="2:8">
      <c r="B9" s="66">
        <v>2250</v>
      </c>
      <c r="C9" s="67">
        <f t="shared" si="0"/>
        <v>0</v>
      </c>
      <c r="D9" s="67">
        <f t="shared" si="1"/>
        <v>0</v>
      </c>
      <c r="E9" s="67"/>
      <c r="F9" s="67"/>
      <c r="G9" s="67"/>
      <c r="H9" s="67"/>
    </row>
    <row r="10" spans="2:8">
      <c r="B10" s="66">
        <v>2271</v>
      </c>
      <c r="C10" s="67">
        <f t="shared" si="0"/>
        <v>0</v>
      </c>
      <c r="D10" s="67">
        <f t="shared" si="1"/>
        <v>0</v>
      </c>
      <c r="E10" s="67"/>
      <c r="F10" s="67"/>
      <c r="G10" s="67"/>
      <c r="H10" s="67"/>
    </row>
    <row r="11" spans="2:8">
      <c r="B11" s="66">
        <v>2272</v>
      </c>
      <c r="C11" s="67">
        <f t="shared" si="0"/>
        <v>0</v>
      </c>
      <c r="D11" s="67">
        <f t="shared" si="1"/>
        <v>0</v>
      </c>
      <c r="E11" s="67"/>
      <c r="F11" s="67"/>
      <c r="G11" s="67"/>
      <c r="H11" s="67"/>
    </row>
    <row r="12" spans="2:8">
      <c r="B12" s="66">
        <v>2273</v>
      </c>
      <c r="C12" s="67">
        <f t="shared" si="0"/>
        <v>0</v>
      </c>
      <c r="D12" s="67">
        <f t="shared" si="1"/>
        <v>0</v>
      </c>
      <c r="E12" s="67"/>
      <c r="F12" s="67"/>
      <c r="G12" s="67"/>
      <c r="H12" s="67"/>
    </row>
    <row r="13" spans="2:8">
      <c r="B13" s="66">
        <v>2274</v>
      </c>
      <c r="C13" s="67">
        <f t="shared" si="0"/>
        <v>0</v>
      </c>
      <c r="D13" s="67">
        <f t="shared" si="1"/>
        <v>0</v>
      </c>
      <c r="E13" s="67"/>
      <c r="F13" s="67"/>
      <c r="G13" s="67"/>
      <c r="H13" s="67"/>
    </row>
    <row r="14" spans="2:8">
      <c r="B14" s="66">
        <v>2282</v>
      </c>
      <c r="C14" s="67">
        <f t="shared" si="0"/>
        <v>0</v>
      </c>
      <c r="D14" s="67">
        <f t="shared" si="1"/>
        <v>0</v>
      </c>
      <c r="E14" s="67"/>
      <c r="F14" s="67"/>
      <c r="G14" s="67"/>
      <c r="H14" s="67"/>
    </row>
    <row r="15" spans="2:8">
      <c r="B15" s="66">
        <v>2800</v>
      </c>
      <c r="C15" s="67">
        <f t="shared" si="0"/>
        <v>0</v>
      </c>
      <c r="D15" s="67">
        <f t="shared" si="1"/>
        <v>0</v>
      </c>
      <c r="E15" s="67"/>
      <c r="F15" s="67"/>
      <c r="G15" s="67"/>
      <c r="H15" s="67"/>
    </row>
    <row r="16" spans="2:8">
      <c r="B16" s="66">
        <v>3110</v>
      </c>
      <c r="C16" s="67">
        <f t="shared" si="0"/>
        <v>0</v>
      </c>
      <c r="D16" s="67">
        <f t="shared" si="1"/>
        <v>0</v>
      </c>
      <c r="E16" s="67"/>
      <c r="F16" s="67"/>
      <c r="G16" s="67"/>
      <c r="H16" s="67"/>
    </row>
    <row r="17" spans="2:8">
      <c r="B17" s="66">
        <v>3132</v>
      </c>
      <c r="C17" s="67">
        <f t="shared" si="0"/>
        <v>0</v>
      </c>
      <c r="D17" s="67">
        <f t="shared" si="1"/>
        <v>0</v>
      </c>
      <c r="E17" s="67"/>
      <c r="F17" s="67"/>
      <c r="G17" s="67"/>
      <c r="H17" s="67"/>
    </row>
    <row r="18" spans="2:8">
      <c r="B18" s="71"/>
      <c r="C18" s="72">
        <f t="shared" ref="C18:H18" si="2">C4+C5+C6+C7+C8+C9+C10+C11+C12+C13+C14+C15+C16+C17</f>
        <v>0</v>
      </c>
      <c r="D18" s="72">
        <f t="shared" si="2"/>
        <v>0</v>
      </c>
      <c r="E18" s="72">
        <f t="shared" si="2"/>
        <v>0</v>
      </c>
      <c r="F18" s="72">
        <f t="shared" si="2"/>
        <v>0</v>
      </c>
      <c r="G18" s="72">
        <f t="shared" si="2"/>
        <v>0</v>
      </c>
      <c r="H18" s="72">
        <f t="shared" si="2"/>
        <v>0</v>
      </c>
    </row>
  </sheetData>
  <mergeCells count="4">
    <mergeCell ref="B2:B3"/>
    <mergeCell ref="C2:C3"/>
    <mergeCell ref="D2:F2"/>
    <mergeCell ref="G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topLeftCell="A11" workbookViewId="0">
      <selection activeCell="J36" sqref="J36"/>
    </sheetView>
  </sheetViews>
  <sheetFormatPr defaultRowHeight="14.4"/>
  <cols>
    <col min="1" max="1" width="5.44140625" customWidth="1"/>
    <col min="2" max="2" width="2.6640625" customWidth="1"/>
    <col min="3" max="3" width="38.6640625" customWidth="1"/>
    <col min="4" max="4" width="20" customWidth="1"/>
    <col min="8" max="8" width="6" customWidth="1"/>
    <col min="12" max="12" width="25.6640625" customWidth="1"/>
    <col min="14" max="14" width="13.44140625" customWidth="1"/>
    <col min="15" max="15" width="18.88671875" customWidth="1"/>
  </cols>
  <sheetData>
    <row r="1" spans="1:17" ht="23.4">
      <c r="C1" s="73" t="s">
        <v>2</v>
      </c>
      <c r="D1" s="73"/>
    </row>
    <row r="2" spans="1:17" ht="61.5" customHeight="1">
      <c r="A2" s="74"/>
      <c r="B2" s="75"/>
      <c r="C2" s="76"/>
      <c r="D2" s="76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ht="15" thickBo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7" ht="24.6" thickBot="1">
      <c r="A4" s="144" t="s">
        <v>72</v>
      </c>
      <c r="B4" s="144"/>
      <c r="C4" s="145" t="s">
        <v>73</v>
      </c>
      <c r="D4" s="145"/>
      <c r="E4" s="145"/>
      <c r="F4" s="145"/>
      <c r="G4" s="145"/>
      <c r="H4" s="145"/>
      <c r="I4" s="78" t="s">
        <v>74</v>
      </c>
      <c r="J4" s="146" t="s">
        <v>75</v>
      </c>
      <c r="K4" s="146"/>
      <c r="L4" s="146"/>
      <c r="M4" s="147" t="s">
        <v>76</v>
      </c>
      <c r="N4" s="147"/>
      <c r="O4" s="79" t="s">
        <v>77</v>
      </c>
    </row>
    <row r="5" spans="1:17" s="80" customFormat="1" ht="26.25" customHeight="1">
      <c r="A5" s="148">
        <v>1</v>
      </c>
      <c r="B5" s="148"/>
      <c r="C5" s="149" t="s">
        <v>78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7" s="80" customFormat="1" ht="47.25" hidden="1" customHeight="1">
      <c r="A6" s="150">
        <v>2</v>
      </c>
      <c r="B6" s="150"/>
      <c r="C6" s="151" t="s">
        <v>79</v>
      </c>
      <c r="D6" s="151"/>
      <c r="E6" s="151"/>
      <c r="F6" s="151"/>
      <c r="G6" s="151"/>
      <c r="H6" s="151"/>
      <c r="I6" s="81" t="s">
        <v>80</v>
      </c>
      <c r="J6" s="152" t="s">
        <v>81</v>
      </c>
      <c r="K6" s="152"/>
      <c r="L6" s="152"/>
      <c r="M6" s="153">
        <f>104964250+500378</f>
        <v>105464628</v>
      </c>
      <c r="N6" s="153"/>
      <c r="O6" s="82" t="e">
        <f>#REF!</f>
        <v>#REF!</v>
      </c>
      <c r="P6" s="83"/>
    </row>
    <row r="7" spans="1:17" s="80" customFormat="1" ht="24" hidden="1" customHeight="1">
      <c r="A7" s="150">
        <v>3</v>
      </c>
      <c r="B7" s="150"/>
      <c r="C7" s="151" t="s">
        <v>82</v>
      </c>
      <c r="D7" s="151"/>
      <c r="E7" s="151"/>
      <c r="F7" s="151"/>
      <c r="G7" s="151"/>
      <c r="H7" s="151"/>
      <c r="I7" s="81" t="s">
        <v>80</v>
      </c>
      <c r="J7" s="152" t="s">
        <v>81</v>
      </c>
      <c r="K7" s="152"/>
      <c r="L7" s="152"/>
      <c r="M7" s="154"/>
      <c r="N7" s="154"/>
      <c r="O7" s="82">
        <f>1213881+100000</f>
        <v>1313881</v>
      </c>
    </row>
    <row r="8" spans="1:17" s="80" customFormat="1" ht="45.75" customHeight="1">
      <c r="A8" s="150">
        <v>2</v>
      </c>
      <c r="B8" s="150"/>
      <c r="C8" s="151" t="s">
        <v>83</v>
      </c>
      <c r="D8" s="151"/>
      <c r="E8" s="151"/>
      <c r="F8" s="151"/>
      <c r="G8" s="151"/>
      <c r="H8" s="151"/>
      <c r="I8" s="81" t="s">
        <v>84</v>
      </c>
      <c r="J8" s="152" t="s">
        <v>85</v>
      </c>
      <c r="K8" s="152"/>
      <c r="L8" s="152"/>
      <c r="M8" s="155">
        <v>31.37</v>
      </c>
      <c r="N8" s="155"/>
      <c r="O8" s="84"/>
    </row>
    <row r="9" spans="1:17" s="80" customFormat="1" ht="30" customHeight="1">
      <c r="A9" s="150">
        <v>3</v>
      </c>
      <c r="B9" s="150"/>
      <c r="C9" s="156" t="s">
        <v>86</v>
      </c>
      <c r="D9" s="156"/>
      <c r="E9" s="156"/>
      <c r="F9" s="156"/>
      <c r="G9" s="156"/>
      <c r="H9" s="156"/>
      <c r="I9" s="81" t="s">
        <v>84</v>
      </c>
      <c r="J9" s="152" t="s">
        <v>87</v>
      </c>
      <c r="K9" s="152"/>
      <c r="L9" s="152"/>
      <c r="M9" s="155">
        <v>23.87</v>
      </c>
      <c r="N9" s="155"/>
      <c r="O9" s="85"/>
    </row>
    <row r="10" spans="1:17" s="80" customFormat="1" ht="47.25" customHeight="1">
      <c r="A10" s="150">
        <v>4</v>
      </c>
      <c r="B10" s="150"/>
      <c r="C10" s="151" t="s">
        <v>88</v>
      </c>
      <c r="D10" s="151"/>
      <c r="E10" s="151"/>
      <c r="F10" s="151"/>
      <c r="G10" s="151"/>
      <c r="H10" s="151"/>
      <c r="I10" s="81" t="s">
        <v>84</v>
      </c>
      <c r="J10" s="152" t="s">
        <v>89</v>
      </c>
      <c r="K10" s="152"/>
      <c r="L10" s="152"/>
      <c r="M10" s="153">
        <v>306</v>
      </c>
      <c r="N10" s="153"/>
      <c r="O10" s="85"/>
    </row>
    <row r="11" spans="1:17" s="80" customFormat="1" ht="66" customHeight="1">
      <c r="A11" s="150">
        <v>5</v>
      </c>
      <c r="B11" s="150"/>
      <c r="C11" s="151" t="s">
        <v>90</v>
      </c>
      <c r="D11" s="151"/>
      <c r="E11" s="151"/>
      <c r="F11" s="151"/>
      <c r="G11" s="151"/>
      <c r="H11" s="151"/>
      <c r="I11" s="81" t="s">
        <v>84</v>
      </c>
      <c r="J11" s="152" t="s">
        <v>91</v>
      </c>
      <c r="K11" s="152"/>
      <c r="L11" s="152"/>
      <c r="M11" s="153">
        <v>216</v>
      </c>
      <c r="N11" s="153"/>
      <c r="O11" s="85"/>
    </row>
    <row r="12" spans="1:17" s="80" customFormat="1" ht="71.25" customHeight="1">
      <c r="A12" s="150">
        <v>6</v>
      </c>
      <c r="B12" s="150"/>
      <c r="C12" s="151" t="s">
        <v>92</v>
      </c>
      <c r="D12" s="151"/>
      <c r="E12" s="151"/>
      <c r="F12" s="151"/>
      <c r="G12" s="151"/>
      <c r="H12" s="151"/>
      <c r="I12" s="81" t="s">
        <v>93</v>
      </c>
      <c r="J12" s="152" t="s">
        <v>94</v>
      </c>
      <c r="K12" s="152"/>
      <c r="L12" s="152"/>
      <c r="M12" s="157">
        <v>88</v>
      </c>
      <c r="N12" s="157"/>
      <c r="O12" s="86"/>
    </row>
    <row r="13" spans="1:17" s="80" customFormat="1" ht="33.75" hidden="1" customHeight="1">
      <c r="A13" s="158"/>
      <c r="B13" s="158"/>
      <c r="C13" s="159" t="s">
        <v>95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</row>
    <row r="14" spans="1:17" s="80" customFormat="1" ht="45" hidden="1" customHeight="1">
      <c r="A14" s="150">
        <v>1</v>
      </c>
      <c r="B14" s="150"/>
      <c r="C14" s="151" t="s">
        <v>96</v>
      </c>
      <c r="D14" s="151"/>
      <c r="E14" s="151"/>
      <c r="F14" s="151"/>
      <c r="G14" s="151"/>
      <c r="H14" s="151"/>
      <c r="I14" s="81" t="s">
        <v>80</v>
      </c>
      <c r="J14" s="152" t="s">
        <v>97</v>
      </c>
      <c r="K14" s="152"/>
      <c r="L14" s="152"/>
      <c r="M14" s="160" t="e">
        <f>#REF!/#REF!</f>
        <v>#REF!</v>
      </c>
      <c r="N14" s="160"/>
      <c r="O14" s="82"/>
      <c r="P14" s="83" t="e">
        <f>M14+O14</f>
        <v>#REF!</v>
      </c>
    </row>
    <row r="15" spans="1:17" s="80" customFormat="1" ht="45" hidden="1" customHeight="1">
      <c r="A15" s="150">
        <v>2</v>
      </c>
      <c r="B15" s="150"/>
      <c r="C15" s="151" t="s">
        <v>98</v>
      </c>
      <c r="D15" s="151"/>
      <c r="E15" s="151"/>
      <c r="F15" s="151"/>
      <c r="G15" s="151"/>
      <c r="H15" s="151"/>
      <c r="I15" s="81" t="s">
        <v>80</v>
      </c>
      <c r="J15" s="152" t="s">
        <v>97</v>
      </c>
      <c r="K15" s="152"/>
      <c r="L15" s="152"/>
      <c r="M15" s="153" t="e">
        <f>(76058182+410146)/#REF!/12</f>
        <v>#REF!</v>
      </c>
      <c r="N15" s="153"/>
      <c r="O15" s="85"/>
      <c r="P15" s="87" t="e">
        <f>76058182/#REF!/12</f>
        <v>#REF!</v>
      </c>
    </row>
    <row r="16" spans="1:17" s="80" customFormat="1" ht="60.75" hidden="1" customHeight="1">
      <c r="A16" s="150">
        <v>3</v>
      </c>
      <c r="B16" s="150"/>
      <c r="C16" s="151" t="s">
        <v>99</v>
      </c>
      <c r="D16" s="151"/>
      <c r="E16" s="151"/>
      <c r="F16" s="151"/>
      <c r="G16" s="151"/>
      <c r="H16" s="151"/>
      <c r="I16" s="81" t="s">
        <v>80</v>
      </c>
      <c r="J16" s="152" t="s">
        <v>97</v>
      </c>
      <c r="K16" s="152"/>
      <c r="L16" s="152"/>
      <c r="M16" s="153">
        <v>10</v>
      </c>
      <c r="N16" s="153"/>
      <c r="O16" s="88" t="e">
        <f>O6/M10</f>
        <v>#REF!</v>
      </c>
      <c r="P16" s="80">
        <f>M6/M10</f>
        <v>344655.64705882355</v>
      </c>
      <c r="Q16" s="80" t="e">
        <f>O6/M10</f>
        <v>#REF!</v>
      </c>
    </row>
    <row r="17" spans="1:17" s="80" customFormat="1" ht="57.75" hidden="1" customHeight="1">
      <c r="A17" s="150">
        <v>4</v>
      </c>
      <c r="B17" s="150"/>
      <c r="C17" s="151" t="s">
        <v>100</v>
      </c>
      <c r="D17" s="151"/>
      <c r="E17" s="151"/>
      <c r="F17" s="151"/>
      <c r="G17" s="151"/>
      <c r="H17" s="151"/>
      <c r="I17" s="81" t="s">
        <v>80</v>
      </c>
      <c r="J17" s="152" t="s">
        <v>97</v>
      </c>
      <c r="K17" s="152"/>
      <c r="L17" s="152"/>
      <c r="M17" s="153">
        <f>M6/M11</f>
        <v>488262.16666666669</v>
      </c>
      <c r="N17" s="153"/>
      <c r="O17" s="89" t="e">
        <f>O6/M11</f>
        <v>#REF!</v>
      </c>
    </row>
    <row r="18" spans="1:17" s="80" customFormat="1" ht="100.8" hidden="1">
      <c r="A18" s="150">
        <v>5</v>
      </c>
      <c r="B18" s="150"/>
      <c r="C18" s="151" t="s">
        <v>101</v>
      </c>
      <c r="D18" s="151"/>
      <c r="E18" s="151"/>
      <c r="F18" s="151"/>
      <c r="G18" s="151"/>
      <c r="H18" s="151"/>
      <c r="I18" s="81" t="s">
        <v>80</v>
      </c>
      <c r="J18" s="152" t="s">
        <v>97</v>
      </c>
      <c r="K18" s="152"/>
      <c r="L18" s="152"/>
      <c r="M18" s="153">
        <v>21487.24</v>
      </c>
      <c r="N18" s="153"/>
      <c r="O18" s="82">
        <v>130000</v>
      </c>
      <c r="P18" s="90" t="s">
        <v>102</v>
      </c>
      <c r="Q18" s="91" t="s">
        <v>103</v>
      </c>
    </row>
    <row r="19" spans="1:17" s="80" customFormat="1" ht="62.25" customHeight="1">
      <c r="A19" s="150">
        <v>7</v>
      </c>
      <c r="B19" s="150"/>
      <c r="C19" s="151" t="s">
        <v>104</v>
      </c>
      <c r="D19" s="151"/>
      <c r="E19" s="151"/>
      <c r="F19" s="151"/>
      <c r="G19" s="151"/>
      <c r="H19" s="151"/>
      <c r="I19" s="81" t="s">
        <v>84</v>
      </c>
      <c r="J19" s="152" t="s">
        <v>91</v>
      </c>
      <c r="K19" s="152"/>
      <c r="L19" s="152"/>
      <c r="M19" s="157">
        <v>60</v>
      </c>
      <c r="N19" s="157"/>
      <c r="O19" s="85"/>
    </row>
    <row r="20" spans="1:17" s="80" customFormat="1" ht="47.25" customHeight="1">
      <c r="A20" s="150">
        <v>8</v>
      </c>
      <c r="B20" s="150"/>
      <c r="C20" s="151" t="s">
        <v>105</v>
      </c>
      <c r="D20" s="151"/>
      <c r="E20" s="151"/>
      <c r="F20" s="151"/>
      <c r="G20" s="151"/>
      <c r="H20" s="151"/>
      <c r="I20" s="81" t="s">
        <v>84</v>
      </c>
      <c r="J20" s="152" t="s">
        <v>106</v>
      </c>
      <c r="K20" s="152"/>
      <c r="L20" s="152"/>
      <c r="M20" s="153">
        <v>175</v>
      </c>
      <c r="N20" s="153"/>
      <c r="O20" s="85"/>
    </row>
    <row r="21" spans="1:17" s="80" customFormat="1" ht="54" hidden="1" customHeight="1">
      <c r="A21" s="161">
        <v>3</v>
      </c>
      <c r="B21" s="161"/>
      <c r="C21" s="151" t="s">
        <v>107</v>
      </c>
      <c r="D21" s="151"/>
      <c r="E21" s="151"/>
      <c r="F21" s="151"/>
      <c r="G21" s="151"/>
      <c r="H21" s="151"/>
      <c r="I21" s="81" t="s">
        <v>108</v>
      </c>
      <c r="J21" s="152" t="s">
        <v>97</v>
      </c>
      <c r="K21" s="152"/>
      <c r="L21" s="152"/>
      <c r="M21" s="157">
        <v>100</v>
      </c>
      <c r="N21" s="157"/>
      <c r="O21" s="85"/>
    </row>
    <row r="22" spans="1:17" s="80" customFormat="1" ht="22.5" hidden="1" customHeight="1">
      <c r="A22" s="162">
        <v>3</v>
      </c>
      <c r="B22" s="162"/>
      <c r="C22" s="149" t="s">
        <v>109</v>
      </c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</row>
    <row r="23" spans="1:17" s="80" customFormat="1" ht="19.5" hidden="1" customHeight="1">
      <c r="A23" s="151"/>
      <c r="B23" s="151"/>
      <c r="C23" s="159" t="s">
        <v>110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</row>
    <row r="24" spans="1:17" s="80" customFormat="1" ht="42.75" hidden="1" customHeight="1">
      <c r="A24" s="161">
        <v>1</v>
      </c>
      <c r="B24" s="161"/>
      <c r="C24" s="151" t="s">
        <v>111</v>
      </c>
      <c r="D24" s="151"/>
      <c r="E24" s="151"/>
      <c r="F24" s="151"/>
      <c r="G24" s="151"/>
      <c r="H24" s="151"/>
      <c r="I24" s="81" t="s">
        <v>93</v>
      </c>
      <c r="J24" s="152" t="s">
        <v>81</v>
      </c>
      <c r="K24" s="152"/>
      <c r="L24" s="152"/>
      <c r="M24" s="153">
        <v>60000</v>
      </c>
      <c r="N24" s="153"/>
      <c r="O24" s="85"/>
    </row>
    <row r="25" spans="1:17" s="80" customFormat="1" ht="19.5" hidden="1" customHeight="1">
      <c r="A25" s="151"/>
      <c r="B25" s="151"/>
      <c r="C25" s="159" t="s">
        <v>112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</row>
    <row r="26" spans="1:17" s="80" customFormat="1" ht="45.75" hidden="1" customHeight="1">
      <c r="A26" s="161">
        <v>1</v>
      </c>
      <c r="B26" s="161"/>
      <c r="C26" s="151" t="s">
        <v>113</v>
      </c>
      <c r="D26" s="151"/>
      <c r="E26" s="151"/>
      <c r="F26" s="151"/>
      <c r="G26" s="151"/>
      <c r="H26" s="151"/>
      <c r="I26" s="81" t="s">
        <v>93</v>
      </c>
      <c r="J26" s="151" t="s">
        <v>114</v>
      </c>
      <c r="K26" s="152"/>
      <c r="L26" s="152"/>
      <c r="M26" s="157">
        <v>2</v>
      </c>
      <c r="N26" s="157"/>
      <c r="O26" s="85"/>
    </row>
    <row r="27" spans="1:17" s="80" customFormat="1" ht="19.5" hidden="1" customHeight="1">
      <c r="A27" s="151"/>
      <c r="B27" s="151"/>
      <c r="C27" s="159" t="s">
        <v>95</v>
      </c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</row>
    <row r="28" spans="1:17" s="80" customFormat="1" ht="24.75" hidden="1" customHeight="1">
      <c r="A28" s="161">
        <v>1</v>
      </c>
      <c r="B28" s="161"/>
      <c r="C28" s="151" t="s">
        <v>115</v>
      </c>
      <c r="D28" s="151"/>
      <c r="E28" s="151"/>
      <c r="F28" s="151"/>
      <c r="G28" s="151"/>
      <c r="H28" s="151"/>
      <c r="I28" s="81" t="s">
        <v>80</v>
      </c>
      <c r="J28" s="152" t="s">
        <v>97</v>
      </c>
      <c r="K28" s="152"/>
      <c r="L28" s="152"/>
      <c r="M28" s="153">
        <f>M24/M26</f>
        <v>30000</v>
      </c>
      <c r="N28" s="153"/>
      <c r="O28" s="85"/>
    </row>
    <row r="29" spans="1:17" s="80" customFormat="1" ht="27" hidden="1" customHeight="1">
      <c r="A29" s="151"/>
      <c r="B29" s="151"/>
      <c r="C29" s="159" t="s">
        <v>116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</row>
    <row r="30" spans="1:17" s="80" customFormat="1" ht="25.5" hidden="1" customHeight="1">
      <c r="A30" s="161">
        <v>1</v>
      </c>
      <c r="B30" s="161"/>
      <c r="C30" s="151" t="s">
        <v>117</v>
      </c>
      <c r="D30" s="151"/>
      <c r="E30" s="151"/>
      <c r="F30" s="151"/>
      <c r="G30" s="151"/>
      <c r="H30" s="151"/>
      <c r="I30" s="81" t="s">
        <v>108</v>
      </c>
      <c r="J30" s="152" t="s">
        <v>97</v>
      </c>
      <c r="K30" s="152"/>
      <c r="L30" s="152"/>
      <c r="M30" s="157">
        <v>100</v>
      </c>
      <c r="N30" s="157"/>
      <c r="O30" s="85"/>
    </row>
  </sheetData>
  <mergeCells count="94">
    <mergeCell ref="A29:B29"/>
    <mergeCell ref="C29:O29"/>
    <mergeCell ref="A30:B30"/>
    <mergeCell ref="C30:H30"/>
    <mergeCell ref="J30:L30"/>
    <mergeCell ref="M30:N30"/>
    <mergeCell ref="A27:B27"/>
    <mergeCell ref="C27:O27"/>
    <mergeCell ref="A28:B28"/>
    <mergeCell ref="C28:H28"/>
    <mergeCell ref="J28:L28"/>
    <mergeCell ref="M28:N28"/>
    <mergeCell ref="A25:B25"/>
    <mergeCell ref="C25:O25"/>
    <mergeCell ref="A26:B26"/>
    <mergeCell ref="C26:H26"/>
    <mergeCell ref="J26:L26"/>
    <mergeCell ref="M26:N26"/>
    <mergeCell ref="A22:B22"/>
    <mergeCell ref="C22:O22"/>
    <mergeCell ref="A23:B23"/>
    <mergeCell ref="C23:O23"/>
    <mergeCell ref="A24:B24"/>
    <mergeCell ref="C24:H24"/>
    <mergeCell ref="J24:L24"/>
    <mergeCell ref="M24:N24"/>
    <mergeCell ref="A20:B20"/>
    <mergeCell ref="C20:H20"/>
    <mergeCell ref="J20:L20"/>
    <mergeCell ref="M20:N20"/>
    <mergeCell ref="A21:B21"/>
    <mergeCell ref="C21:H21"/>
    <mergeCell ref="J21:L21"/>
    <mergeCell ref="M21:N21"/>
    <mergeCell ref="A18:B18"/>
    <mergeCell ref="C18:H18"/>
    <mergeCell ref="J18:L18"/>
    <mergeCell ref="M18:N18"/>
    <mergeCell ref="A19:B19"/>
    <mergeCell ref="C19:H19"/>
    <mergeCell ref="J19:L19"/>
    <mergeCell ref="M19:N19"/>
    <mergeCell ref="A16:B16"/>
    <mergeCell ref="C16:H16"/>
    <mergeCell ref="J16:L16"/>
    <mergeCell ref="M16:N16"/>
    <mergeCell ref="A17:B17"/>
    <mergeCell ref="C17:H17"/>
    <mergeCell ref="J17:L17"/>
    <mergeCell ref="M17:N17"/>
    <mergeCell ref="A14:B14"/>
    <mergeCell ref="C14:H14"/>
    <mergeCell ref="J14:L14"/>
    <mergeCell ref="M14:N14"/>
    <mergeCell ref="A15:B15"/>
    <mergeCell ref="C15:H15"/>
    <mergeCell ref="J15:L15"/>
    <mergeCell ref="M15:N15"/>
    <mergeCell ref="A12:B12"/>
    <mergeCell ref="C12:H12"/>
    <mergeCell ref="J12:L12"/>
    <mergeCell ref="M12:N12"/>
    <mergeCell ref="A13:B13"/>
    <mergeCell ref="C13:O13"/>
    <mergeCell ref="A10:B10"/>
    <mergeCell ref="C10:H10"/>
    <mergeCell ref="J10:L10"/>
    <mergeCell ref="M10:N10"/>
    <mergeCell ref="A11:B11"/>
    <mergeCell ref="C11:H11"/>
    <mergeCell ref="J11:L11"/>
    <mergeCell ref="M11:N11"/>
    <mergeCell ref="A8:B8"/>
    <mergeCell ref="C8:H8"/>
    <mergeCell ref="J8:L8"/>
    <mergeCell ref="M8:N8"/>
    <mergeCell ref="A9:B9"/>
    <mergeCell ref="C9:H9"/>
    <mergeCell ref="J9:L9"/>
    <mergeCell ref="M9:N9"/>
    <mergeCell ref="A6:B6"/>
    <mergeCell ref="C6:H6"/>
    <mergeCell ref="J6:L6"/>
    <mergeCell ref="M6:N6"/>
    <mergeCell ref="A7:B7"/>
    <mergeCell ref="C7:H7"/>
    <mergeCell ref="J7:L7"/>
    <mergeCell ref="M7:N7"/>
    <mergeCell ref="A4:B4"/>
    <mergeCell ref="C4:H4"/>
    <mergeCell ref="J4:L4"/>
    <mergeCell ref="M4:N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C6" sqref="C6:H6"/>
    </sheetView>
  </sheetViews>
  <sheetFormatPr defaultRowHeight="14.4"/>
  <cols>
    <col min="4" max="4" width="21.6640625" customWidth="1"/>
    <col min="5" max="5" width="15.109375" customWidth="1"/>
    <col min="8" max="8" width="21.33203125" customWidth="1"/>
    <col min="9" max="9" width="12" customWidth="1"/>
    <col min="15" max="15" width="18.109375" customWidth="1"/>
  </cols>
  <sheetData>
    <row r="1" spans="1:15" ht="21">
      <c r="D1" s="92" t="s">
        <v>2</v>
      </c>
      <c r="E1" s="92"/>
    </row>
    <row r="2" spans="1:15" ht="30" customHeight="1">
      <c r="D2" s="93"/>
      <c r="E2" s="93"/>
    </row>
    <row r="3" spans="1:15" ht="15" thickBot="1"/>
    <row r="4" spans="1:15" ht="24.6" thickBot="1">
      <c r="A4" s="144" t="s">
        <v>72</v>
      </c>
      <c r="B4" s="144"/>
      <c r="C4" s="145" t="s">
        <v>73</v>
      </c>
      <c r="D4" s="145"/>
      <c r="E4" s="145"/>
      <c r="F4" s="145"/>
      <c r="G4" s="145"/>
      <c r="H4" s="145"/>
      <c r="I4" s="78" t="s">
        <v>74</v>
      </c>
      <c r="J4" s="146" t="s">
        <v>75</v>
      </c>
      <c r="K4" s="146"/>
      <c r="L4" s="146"/>
      <c r="M4" s="147" t="s">
        <v>76</v>
      </c>
      <c r="N4" s="147"/>
      <c r="O4" s="79" t="s">
        <v>77</v>
      </c>
    </row>
    <row r="5" spans="1:15" s="80" customFormat="1" ht="47.25" customHeight="1">
      <c r="A5" s="161">
        <v>1</v>
      </c>
      <c r="B5" s="161"/>
      <c r="C5" s="151" t="s">
        <v>118</v>
      </c>
      <c r="D5" s="151"/>
      <c r="E5" s="151"/>
      <c r="F5" s="151"/>
      <c r="G5" s="151"/>
      <c r="H5" s="151"/>
      <c r="I5" s="81" t="s">
        <v>93</v>
      </c>
      <c r="J5" s="152" t="s">
        <v>119</v>
      </c>
      <c r="K5" s="152"/>
      <c r="L5" s="152"/>
      <c r="M5" s="157"/>
      <c r="N5" s="157"/>
      <c r="O5" s="85"/>
    </row>
    <row r="6" spans="1:15" s="80" customFormat="1" ht="51" customHeight="1">
      <c r="A6" s="161">
        <v>2</v>
      </c>
      <c r="B6" s="161"/>
      <c r="C6" s="151" t="s">
        <v>120</v>
      </c>
      <c r="D6" s="151"/>
      <c r="E6" s="151"/>
      <c r="F6" s="151"/>
      <c r="G6" s="151"/>
      <c r="H6" s="151"/>
      <c r="I6" s="81" t="s">
        <v>80</v>
      </c>
      <c r="J6" s="152" t="s">
        <v>81</v>
      </c>
      <c r="K6" s="152"/>
      <c r="L6" s="152"/>
      <c r="M6" s="153"/>
      <c r="N6" s="153"/>
      <c r="O6" s="85"/>
    </row>
    <row r="7" spans="1:15" s="80" customFormat="1" ht="68.25" customHeight="1">
      <c r="A7" s="161">
        <v>3</v>
      </c>
      <c r="B7" s="161"/>
      <c r="C7" s="151" t="s">
        <v>121</v>
      </c>
      <c r="D7" s="151"/>
      <c r="E7" s="151"/>
      <c r="F7" s="151"/>
      <c r="G7" s="151"/>
      <c r="H7" s="151"/>
      <c r="I7" s="81" t="s">
        <v>93</v>
      </c>
      <c r="J7" s="152" t="s">
        <v>85</v>
      </c>
      <c r="K7" s="152"/>
      <c r="L7" s="152"/>
      <c r="M7" s="157"/>
      <c r="N7" s="157"/>
      <c r="O7" s="85"/>
    </row>
    <row r="8" spans="1:15" s="80" customFormat="1" ht="14.25" customHeight="1">
      <c r="A8" s="161">
        <v>4</v>
      </c>
      <c r="B8" s="161"/>
      <c r="C8" s="156" t="s">
        <v>86</v>
      </c>
      <c r="D8" s="156"/>
      <c r="E8" s="156"/>
      <c r="F8" s="156"/>
      <c r="G8" s="156"/>
      <c r="H8" s="156"/>
      <c r="I8" s="81" t="s">
        <v>93</v>
      </c>
      <c r="J8" s="152" t="s">
        <v>87</v>
      </c>
      <c r="K8" s="152"/>
      <c r="L8" s="152"/>
      <c r="M8" s="157"/>
      <c r="N8" s="157"/>
      <c r="O8" s="85"/>
    </row>
    <row r="9" spans="1:15" s="80" customFormat="1" ht="57.75" customHeight="1">
      <c r="A9" s="161">
        <v>5</v>
      </c>
      <c r="B9" s="161"/>
      <c r="C9" s="151" t="s">
        <v>122</v>
      </c>
      <c r="D9" s="151"/>
      <c r="E9" s="151"/>
      <c r="F9" s="151"/>
      <c r="G9" s="151"/>
      <c r="H9" s="151"/>
      <c r="I9" s="81" t="s">
        <v>84</v>
      </c>
      <c r="J9" s="152" t="s">
        <v>89</v>
      </c>
      <c r="K9" s="152"/>
      <c r="L9" s="152"/>
      <c r="M9" s="157"/>
      <c r="N9" s="157"/>
      <c r="O9" s="85"/>
    </row>
    <row r="10" spans="1:15" s="80" customFormat="1" ht="63.75" customHeight="1">
      <c r="A10" s="161">
        <v>6</v>
      </c>
      <c r="B10" s="161"/>
      <c r="C10" s="151" t="s">
        <v>123</v>
      </c>
      <c r="D10" s="151"/>
      <c r="E10" s="151"/>
      <c r="F10" s="151"/>
      <c r="G10" s="151"/>
      <c r="H10" s="151"/>
      <c r="I10" s="81" t="s">
        <v>84</v>
      </c>
      <c r="J10" s="152" t="s">
        <v>91</v>
      </c>
      <c r="K10" s="152"/>
      <c r="L10" s="152"/>
      <c r="M10" s="157"/>
      <c r="N10" s="157"/>
      <c r="O10" s="85"/>
    </row>
    <row r="11" spans="1:15" s="80" customFormat="1" ht="68.25" customHeight="1">
      <c r="A11" s="161">
        <v>7</v>
      </c>
      <c r="B11" s="161"/>
      <c r="C11" s="151" t="s">
        <v>124</v>
      </c>
      <c r="D11" s="151"/>
      <c r="E11" s="151"/>
      <c r="F11" s="151"/>
      <c r="G11" s="151"/>
      <c r="H11" s="151"/>
      <c r="I11" s="81" t="s">
        <v>84</v>
      </c>
      <c r="J11" s="152" t="s">
        <v>91</v>
      </c>
      <c r="K11" s="152"/>
      <c r="L11" s="152"/>
      <c r="M11" s="157"/>
      <c r="N11" s="157"/>
      <c r="O11" s="85"/>
    </row>
    <row r="12" spans="1:15" s="80" customFormat="1" ht="27" customHeight="1">
      <c r="A12" s="161">
        <v>8</v>
      </c>
      <c r="B12" s="161"/>
      <c r="C12" s="151" t="s">
        <v>125</v>
      </c>
      <c r="D12" s="151"/>
      <c r="E12" s="151"/>
      <c r="F12" s="151"/>
      <c r="G12" s="151"/>
      <c r="H12" s="151"/>
      <c r="I12" s="81" t="s">
        <v>84</v>
      </c>
      <c r="J12" s="152" t="s">
        <v>91</v>
      </c>
      <c r="K12" s="152"/>
      <c r="L12" s="152"/>
      <c r="M12" s="157"/>
      <c r="N12" s="157"/>
      <c r="O12" s="85"/>
    </row>
    <row r="13" spans="1:15" s="80" customFormat="1" ht="29.25" customHeight="1">
      <c r="A13" s="161">
        <v>9</v>
      </c>
      <c r="B13" s="161"/>
      <c r="C13" s="151" t="s">
        <v>126</v>
      </c>
      <c r="D13" s="151"/>
      <c r="E13" s="151"/>
      <c r="F13" s="151"/>
      <c r="G13" s="151"/>
      <c r="H13" s="151"/>
      <c r="I13" s="81" t="s">
        <v>84</v>
      </c>
      <c r="J13" s="152" t="s">
        <v>91</v>
      </c>
      <c r="K13" s="152"/>
      <c r="L13" s="152"/>
      <c r="M13" s="157"/>
      <c r="N13" s="157"/>
      <c r="O13" s="85"/>
    </row>
    <row r="14" spans="1:15" s="80" customFormat="1" ht="44.1" hidden="1" customHeight="1">
      <c r="A14" s="161">
        <v>4</v>
      </c>
      <c r="B14" s="161"/>
      <c r="C14" s="151" t="s">
        <v>127</v>
      </c>
      <c r="D14" s="151"/>
      <c r="E14" s="151"/>
      <c r="F14" s="151"/>
      <c r="G14" s="151"/>
      <c r="H14" s="151"/>
      <c r="I14" s="81" t="s">
        <v>108</v>
      </c>
      <c r="J14" s="152" t="s">
        <v>97</v>
      </c>
      <c r="K14" s="152"/>
      <c r="L14" s="152"/>
      <c r="M14" s="157">
        <v>100</v>
      </c>
      <c r="N14" s="157"/>
      <c r="O14" s="85"/>
    </row>
  </sheetData>
  <mergeCells count="44">
    <mergeCell ref="A14:B14"/>
    <mergeCell ref="C14:H14"/>
    <mergeCell ref="J14:L14"/>
    <mergeCell ref="M14:N14"/>
    <mergeCell ref="A12:B12"/>
    <mergeCell ref="C12:H12"/>
    <mergeCell ref="J12:L12"/>
    <mergeCell ref="M12:N12"/>
    <mergeCell ref="A13:B13"/>
    <mergeCell ref="C13:H13"/>
    <mergeCell ref="J13:L13"/>
    <mergeCell ref="M13:N13"/>
    <mergeCell ref="A10:B10"/>
    <mergeCell ref="C10:H10"/>
    <mergeCell ref="J10:L10"/>
    <mergeCell ref="M10:N10"/>
    <mergeCell ref="A11:B11"/>
    <mergeCell ref="C11:H11"/>
    <mergeCell ref="J11:L11"/>
    <mergeCell ref="M11:N11"/>
    <mergeCell ref="A8:B8"/>
    <mergeCell ref="C8:H8"/>
    <mergeCell ref="J8:L8"/>
    <mergeCell ref="M8:N8"/>
    <mergeCell ref="A9:B9"/>
    <mergeCell ref="C9:H9"/>
    <mergeCell ref="J9:L9"/>
    <mergeCell ref="M9:N9"/>
    <mergeCell ref="A6:B6"/>
    <mergeCell ref="C6:H6"/>
    <mergeCell ref="J6:L6"/>
    <mergeCell ref="M6:N6"/>
    <mergeCell ref="A7:B7"/>
    <mergeCell ref="C7:H7"/>
    <mergeCell ref="J7:L7"/>
    <mergeCell ref="M7:N7"/>
    <mergeCell ref="A4:B4"/>
    <mergeCell ref="C4:H4"/>
    <mergeCell ref="J4:L4"/>
    <mergeCell ref="M4:N4"/>
    <mergeCell ref="A5:B5"/>
    <mergeCell ref="C5:H5"/>
    <mergeCell ref="J5:L5"/>
    <mergeCell ref="M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додаток 1</vt:lpstr>
      <vt:lpstr>додаток 2 ЗП</vt:lpstr>
      <vt:lpstr>Тарифні розряди</vt:lpstr>
      <vt:lpstr>Власні</vt:lpstr>
      <vt:lpstr>Показники 0615031</vt:lpstr>
      <vt:lpstr>Показники 0615032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2024-07-17T06:32:46Z</dcterms:modified>
</cp:coreProperties>
</file>